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8_{01479333-A323-4630-B999-9F2FB62C0D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6" i="1" l="1"/>
  <c r="F184" i="1"/>
  <c r="F182" i="1"/>
  <c r="F180" i="1"/>
  <c r="F178" i="1"/>
  <c r="F176" i="1"/>
  <c r="F174" i="1"/>
  <c r="F172" i="1"/>
  <c r="F170" i="1"/>
  <c r="F168" i="1"/>
  <c r="F157" i="1"/>
  <c r="F155" i="1"/>
  <c r="F152" i="1"/>
  <c r="F149" i="1"/>
  <c r="F147" i="1"/>
  <c r="F146" i="1"/>
  <c r="F137" i="1"/>
  <c r="F135" i="1"/>
  <c r="F132" i="1"/>
  <c r="F130" i="1"/>
  <c r="F128" i="1"/>
  <c r="F112" i="1"/>
  <c r="F114" i="1" s="1"/>
  <c r="F110" i="1"/>
  <c r="F106" i="1"/>
  <c r="F104" i="1"/>
  <c r="F96" i="1"/>
  <c r="F94" i="1"/>
  <c r="F92" i="1"/>
  <c r="F85" i="1"/>
  <c r="F83" i="1"/>
  <c r="F81" i="1"/>
  <c r="F79" i="1"/>
  <c r="F77" i="1"/>
  <c r="F56" i="1"/>
  <c r="F54" i="1"/>
  <c r="F52" i="1"/>
  <c r="F46" i="1"/>
  <c r="F44" i="1"/>
  <c r="F42" i="1"/>
  <c r="F40" i="1"/>
  <c r="F38" i="1"/>
  <c r="F31" i="1"/>
  <c r="F29" i="1"/>
  <c r="F27" i="1"/>
  <c r="F25" i="1"/>
  <c r="F23" i="1"/>
  <c r="F188" i="1" l="1"/>
  <c r="F159" i="1"/>
  <c r="F99" i="1"/>
  <c r="F88" i="1"/>
  <c r="F58" i="1"/>
  <c r="F48" i="1"/>
  <c r="F34" i="1"/>
  <c r="F116" i="1" l="1"/>
  <c r="F192" i="1" s="1"/>
  <c r="F194" i="1" s="1"/>
  <c r="F196" i="1" s="1"/>
</calcChain>
</file>

<file path=xl/sharedStrings.xml><?xml version="1.0" encoding="utf-8"?>
<sst xmlns="http://schemas.openxmlformats.org/spreadsheetml/2006/main" count="209" uniqueCount="135">
  <si>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</si>
  <si>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</si>
  <si>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</si>
  <si>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</si>
  <si>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</si>
  <si>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</si>
  <si>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</si>
  <si>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Cena (v EUR, brez DDV)</t>
  </si>
  <si>
    <t>Skupaj (v EUR, brez DDV)</t>
  </si>
  <si>
    <t>POPIS DEL ZA OBNOVO STANOVANJA</t>
  </si>
  <si>
    <t>GRADBENA DELA</t>
  </si>
  <si>
    <t>OBRTNIŠKA DELA</t>
  </si>
  <si>
    <t>STROJNE INŠTALACIJE</t>
  </si>
  <si>
    <t>ELEKTRO INŠTALACIJE</t>
  </si>
  <si>
    <t>Rušitvena dela</t>
  </si>
  <si>
    <t>Zidarska dela</t>
  </si>
  <si>
    <t>Mizarska in PVC dela</t>
  </si>
  <si>
    <t>Pleskarska dela</t>
  </si>
  <si>
    <t>Podi in tlaki</t>
  </si>
  <si>
    <t>Razna dela</t>
  </si>
  <si>
    <t>OPOMBA: Upoštevati vse predpise za varno delo!</t>
  </si>
  <si>
    <t xml:space="preserve">OPOMBA: Vse mere preveriti na objektu! </t>
  </si>
  <si>
    <t>SPLOŠNO: Rušitvena dela je potrebno izvajati v skladu z zakonom o varstvu pred hrupom v naravnem in bivalnem okolju (Ur.list RS, št. 15/76, 29/86), Pravilnik o maksimalno dovoljeni ravni hrupa za posamezna območja naravnega in bivalnega okolja ter za bivalne prostore (Ur.list RS, št. 28/80) ter Uredba o hrupu v naravnem in življenjskem okolju (Ur.list RS, št. 48/95)</t>
  </si>
  <si>
    <t>1.</t>
  </si>
  <si>
    <t>kpl</t>
  </si>
  <si>
    <t>2.</t>
  </si>
  <si>
    <t>m2</t>
  </si>
  <si>
    <t>3.</t>
  </si>
  <si>
    <t>4.</t>
  </si>
  <si>
    <t>5.</t>
  </si>
  <si>
    <t>6.</t>
  </si>
  <si>
    <t>Keramičarska dela</t>
  </si>
  <si>
    <t>8.</t>
  </si>
  <si>
    <t>kos</t>
  </si>
  <si>
    <t>Drobni material</t>
  </si>
  <si>
    <t>7.</t>
  </si>
  <si>
    <t>Dobava in vgradnja razvodnice za izenačitev potenciala (OIP), komplet z ozemljitveno letvico</t>
  </si>
  <si>
    <t>Pregledi, meritve, izdaja protokolov in certifikatov</t>
  </si>
  <si>
    <t>Dobava in izdelava mikroarmiranega cementnega estriha v debelini do 6 cm položenega na toplotno izolacijo deb cca 2 cm in PE folijo, kompletno z izdelavo delovnih stikov, potrebno armaturo, dilatacijskimi trakovi in vsemi pomožnimi deli in transporti do mesta vgraditve. Površina je fino zaglajena.</t>
  </si>
  <si>
    <t>Dobava in polaganje toplotne in zvočne izolacije tlakov iz ektrudiranega polistirena v debelini 2 cm (kot  npr. Styrofoam Floormate 200-A) , kompletno z rezanjem in stikovanjem plošč ter polaganjem ene lege PE folije, s vsemi pomožnimi deli in prenosi do mesta vgraditve.                           λ= 0,04 W/mK</t>
  </si>
  <si>
    <t>Enota</t>
  </si>
  <si>
    <t>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</si>
  <si>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</si>
  <si>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</si>
  <si>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Dobava, montaža in predaja nove ključavnice za nabiralnik s ključi.</t>
  </si>
  <si>
    <t>Ponudnik mora k ponudbi priložiti Izjavo o lastnostih iz katere mora biti razvidno izpolnjevanje zahtevanih pogojev.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</si>
  <si>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</si>
  <si>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OKENSKI OKVIR IN OKVIR KRILA:</t>
  </si>
  <si>
    <t>SPLOŠNE ZAHTEVE ZA NOTRANJA VRATA</t>
  </si>
  <si>
    <t>- nokrilna notranja vrata lesen podboj, krilo-gladko s sredico iz perforirane iverne plošče obloga iz ultrapasa, gumijasto tesnilo, kvalitetno okovje, ključavnica, kljuka, tri nasadila, kompletno z vsemi pomožnimi deli, pomožnim in pritrdilnim materialom in transportom</t>
  </si>
  <si>
    <t>- barva in material po izboru investitorja in arhitekta</t>
  </si>
  <si>
    <t>SPLOŠNE ZAHTEVE ZA VHODNA VRATA V STANOVANJE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</si>
  <si>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</t>
  </si>
  <si>
    <t xml:space="preserve">OPOMBA: Obvezna izvedba del, vgradnja materialov in opreme v skladu s smernicami za prenovo stanovanj Javnega medobčinskega stanovanjskega sklada Maribor. </t>
  </si>
  <si>
    <t xml:space="preserve">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</si>
  <si>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OPOMBA: Enotne cene morajo vsebovati: 
-	vsa potrebna pripravljalna in pospravljalna dela 
-	Vsa gradbena dela za potrebe izvedbe strojnih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</si>
  <si>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 xml:space="preserve">OPOMBA: Enotne cene morajo vsebovati: 
-	vsa potrebna pripravljalna in pospravljalna dela 
-	Vsa gradbena dela za potrebe izvedbe elektro instalacij (kot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-usklajevanje z osnovnimi popisi del in posvetovanje s projektantom, nadzorom in investitorjem </t>
  </si>
  <si>
    <t>SPLOŠNE ZAHTEVE ZA OKNA / BALKONSKA VRATA:</t>
  </si>
  <si>
    <t>OKNA / BALKONSKA VRATA:</t>
  </si>
  <si>
    <t xml:space="preserve">- izdelan mora biti iz PVC profilov odpornih na udarce,
- okvir mora biti ojačan s pocinkanimi jeklenimi profili ali s steklenimi vlakni,
- barva profila oken je v  bela,
- okensko krilo se mora odpirati preko okovja v horizontalno in vertikalno smer (v kolikor ni v popisu drugače določeno),
- meritev toplotnega prehoda mora biti izmerjena po standardu SIST EN ISO 10077-1-2017. </t>
  </si>
  <si>
    <t>PVC vhodna vrata vključno z vratnim okvirjem, z aluminjastim pragom, večtočkovno zaklepanje, z vsem okovjem, kukalom, standardno alu kljuko.</t>
  </si>
  <si>
    <t>Dobava in slikanje obstoječih sten,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</si>
  <si>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Dobava in slikanje obstoječih stropov, z barvami za notranjost prostorov z vsemi fazami dela (tudi zaščito oken, vrat..) in pripravo podloge (dobava in nanos akrilne emulzije, 2x glajenje površin, kitanje in brušenje, vključno z vsemi vogalniki, slikanje s kvalitetno barvo (pol disperzijska barva) 2x) po izboru invenstitorja,  enotno do stropa. Odprtine do 3m2 niso odštete.</t>
  </si>
  <si>
    <t>Parket -  brušenje, kitanje  in lakiranje z vodnim poliuretanskim dvokomponentnim lakom (pol mat) po navodilu proizvajalca.  Kompletno z novimi kotnimi letvami in vsemi pomožnimi deli.</t>
  </si>
  <si>
    <t>Dobava in vgradnja P/O  dotrajanih / poškodovanih stikal 230V/ (6/10/16A)  (TEM Čatež ali podobno), navadno, komplet z globoko razvodnico</t>
  </si>
  <si>
    <t>Dobava in vgradnja   P/O  terminalske (telefonske) UTP vtičnice RJ45 kat. 6 / catv vtičnice (TEM Čatež ali podobno), komplet z globoko razvodnico.</t>
  </si>
  <si>
    <t>9.</t>
  </si>
  <si>
    <t>10.</t>
  </si>
  <si>
    <t>Dobava in izdelava obloge s talnimi ploščicami,  nedrseče, dimenzij 20 x 30 cm oz 30 x 30, ploščice srednjega cenovnega razreda, protidrsne, ploščice položene na izravnano podlago in lepilo odporno na vlago, fuge širine 2mm zapolnjene s fugirno maso, izvedba stika - zaključka s steno s trajnoelastičnim kitom, vključno s stensko obrobo, Z vsemi dodatnimi deli in transporti.</t>
  </si>
  <si>
    <t>SANITARNI ELEMENTI</t>
  </si>
  <si>
    <t>(srednji cenovni razred)</t>
  </si>
  <si>
    <t>kpl.</t>
  </si>
  <si>
    <t>kom</t>
  </si>
  <si>
    <t>Kanalizacijski slepi čep s tesnilnim materialom F50-PP</t>
  </si>
  <si>
    <t>SPLOŠNO INTERNI VODOVOD IN KANALIZACIJA</t>
  </si>
  <si>
    <t>Izpiranje sistema, tlačna preizkušnja vodovodnega sistema</t>
  </si>
  <si>
    <t>RADIATORSKO OGREVANJE</t>
  </si>
  <si>
    <t>Tlačni preizkus s tehničim poročilom.</t>
  </si>
  <si>
    <t>PREZRAČEVANJE</t>
  </si>
  <si>
    <t>Cevi in cevni fitingi morajo biti dobavljeni od istega proizvajalca</t>
  </si>
  <si>
    <t xml:space="preserve">Demontaža / odstranitev oz. iztrganje vgrajenih elementov na objektu, vključno z nakladanjem in odvozom v trajno deponijo, na razdaljo do 15km </t>
  </si>
  <si>
    <t xml:space="preserve">Dobava in montaža pragov oz. zaključnih profilov med notranja vrata               </t>
  </si>
  <si>
    <t>SKUPAJ RUŠITVENA DELA</t>
  </si>
  <si>
    <t>SKUPAJ RAZNA DELA</t>
  </si>
  <si>
    <t>SKUPAJ ZIDARSKA DELA</t>
  </si>
  <si>
    <t>SKUPAJ MIZARSKA IN PVC DELA</t>
  </si>
  <si>
    <t>SKUPAJ PLESKARSKA DELA</t>
  </si>
  <si>
    <t>SKUPAJ KERAMIČARSKA DELA</t>
  </si>
  <si>
    <t xml:space="preserve">SKUPAJ PODI IN TLAKI </t>
  </si>
  <si>
    <t xml:space="preserve">SKUPAJ GRADBENO-OBRTNIŠKA DELA </t>
  </si>
  <si>
    <t>SKUPAJ STROJNE INŠTALACIJE</t>
  </si>
  <si>
    <t>SKUPAJ ELEKTRO INŠTALACIJE</t>
  </si>
  <si>
    <t>SKUPAJ GRADBENO-OBRTNIŠKA DELA, STROJNE IN ELEKTRO INŠTALACIJE (v EUR, brez davka)</t>
  </si>
  <si>
    <t>DAVEK 9,5%</t>
  </si>
  <si>
    <t xml:space="preserve">SKUPAJ GRADBENO-OBRTNIŠKA DELA, STROJNE IN ELEKTRO INŠTALACIJE IN NEPREDVIDENA DELA (v EUR, z davkom) </t>
  </si>
  <si>
    <t>Dobava in izdelava kopije ključev (2x) za klet oz. dobava in montaža nove obešanke s ključi (vsaj 2x)</t>
  </si>
  <si>
    <t>Dobava in izdelava kopije ključa / magnetnega obeska v skupno stopnišče.</t>
  </si>
  <si>
    <t>Predaja navodil, garancij, fotomateriala, ključev; ključi morajo biti ločeni s kovinskimi obročki in plastičnimi oznakami za posamezna vrata npr. klet, vhodna vrata, nabiralnik…</t>
  </si>
  <si>
    <t>ZEMELJSKI PLIN</t>
  </si>
  <si>
    <t>Izpraznitev kletnega boksa</t>
  </si>
  <si>
    <t>Preizkus kanalizacijskega omrežja</t>
  </si>
  <si>
    <t>Tuš oprema:</t>
  </si>
  <si>
    <t>Demontaža in dobava ter montaža enostopenjskega kopalniškega stenskega ventilatorja s pretokom zraka 60 m3/h, glasnostjo (3m) &lt;38dB, močjo &lt;25 W, napetost 230 V / 50 Hz, dimenzije fi 100, ter časovnim zamikom izklopa, odgovorja kot npr. Vortice tip Filo 100, vključno s stensko rešetko bele barve, pritrdilnim in tesnilnim materialom ter električnim priklopom.</t>
  </si>
  <si>
    <t>Dobava in vgradnja P/O enofazne vtičnice 230V, komplet z globoko razvodnico (TEM Čatež ali podobno)</t>
  </si>
  <si>
    <t>Dobava in vgradnja P/O močnostne vtičnice 230V, komplet z globoko razvodnico (TEM Čatež ali podobno)</t>
  </si>
  <si>
    <t>Panonska 5b, stan 37</t>
  </si>
  <si>
    <t>Odstranitev oz. iztrganje stenske keramike (kuhinja), vključno z odbijanjem, nakladanjem in odvozom v trajno deponijo, na razdaljo do 15km</t>
  </si>
  <si>
    <t xml:space="preserve">Rušenje obstoječega tlaka (hodnik, shramba/kabinet) v debelini do 10 cm komplet (finalni tlak, estrih) , vključno z nakladanjem in odvozom ruševin  v trajno deponijo, na razdaljo do 15km. </t>
  </si>
  <si>
    <t>Pregled in po potrebi popravilo vhodnih vrat, nastavitev zapiranja /okovja, tesnil, kompletno z vsemi pomožnimi deli, pomožnim in pritrdilnim materialom in transportom; mere cca.96x255</t>
  </si>
  <si>
    <t>Pregled in po potrebi popravilo balkonskih vrat in okna, nastavitev zapiranja /okovja, tesnil, kompletno z vsemi pomožnimi deli, pomožnim in pritrdilnim materialom in transportom; 2x 160x160 in 2x 75x255</t>
  </si>
  <si>
    <t>Popravilo oz. demontaža, odstranitev ter dobava in montaža notranjih žaluzij. Širina lamel 16 ali 25mm, upravljanje z vrvico, trakom ali monokomandno palico. Barva in izgled po vzoru obstoječih. Mere okna (2x) 160x160 (vsako okno ima dve senčili) in mere balkonskih vrat (2x) 75x255</t>
  </si>
  <si>
    <t>Dobava in slikanje obstoječih sten balkona, z barvami za zunanjost prostorov z vsemi fazami dela (tudi zaščito oken, vrat..) in pripravo podloge (dobava in nanos akrilne emulzije, 2x glajenje površin, kitanje in brušenje, vključno z vsemi vogalniki, slikanje s kvalitetno barvo (pol disperzijska barva) 2x) po izboru invenstitorja, enotno do stropa. Odprtine do 3m2 niso odštete.</t>
  </si>
  <si>
    <t>Talna obloge s keramičnimi ploščicami (hodnik, shramba/kabinet)</t>
  </si>
  <si>
    <t>Popravilo / obnova oz. zamenjava / dobava odstoplega/poškodovanega /manjkajočega parketa po vzoru obstoječega (lamelni, sestavljen iz manjših lamel). Priprava podlage. Brušenje, kitanje in lakiranje z vodnim poliuretanskim dvokomponentnim lakom (pol mat). Kompletno z novimi kotnimi letvami in vsemi pomožnimi deli.</t>
  </si>
  <si>
    <t>Odstranitev in dobava ter montaža :
- stenske enoročne mešalne baterije z iztokom spredaj in iztokom za prho, s konzolo za pršno glavo, pršno glavo in povezovalno cevjo,
- Kopalna zavesa za tuš kad (komplet s stenskim nosilcem, drogom, obešalkami)
- s pritrdilnim in tesnilnim materialom
barva in tip po izbiri investitorja, vključno s pritrdilnim in tesnilnim materialom.
(npr. armatura Hansgrohe)</t>
  </si>
  <si>
    <r>
      <rPr>
        <b/>
        <sz val="12"/>
        <rFont val="Calibri"/>
        <family val="2"/>
        <charset val="238"/>
        <scheme val="minor"/>
      </rPr>
      <t xml:space="preserve">WC: sedežna deska s pokrovom, </t>
    </r>
    <r>
      <rPr>
        <sz val="12"/>
        <rFont val="Calibri"/>
        <family val="2"/>
        <charset val="238"/>
        <scheme val="minor"/>
      </rPr>
      <t>vključno z pritrdilnim in tesnilnim materialom</t>
    </r>
    <r>
      <rPr>
        <b/>
        <sz val="12"/>
        <rFont val="Calibri"/>
        <family val="2"/>
        <charset val="238"/>
        <scheme val="minor"/>
      </rPr>
      <t>, metlica</t>
    </r>
    <r>
      <rPr>
        <sz val="12"/>
        <rFont val="Calibri"/>
        <family val="2"/>
        <charset val="238"/>
        <scheme val="minor"/>
      </rPr>
      <t>, iz plastike, za stensko montažo, vključno pritrdilni material.</t>
    </r>
  </si>
  <si>
    <t>Razno pohištvo (lesen okvir z mrežo na balkonu, obešalnik v kopalnici...)</t>
  </si>
  <si>
    <t>m</t>
  </si>
  <si>
    <t>Čiščenje / razmaščevanje cevi in priprava za pleskanje in pleskanje cevi z vročeodporno barvo (RAL po dogovoru z naročnikom) 
cevi 1/2'' do 5/4''</t>
  </si>
  <si>
    <t>Dobava in montaža stropne plafonjere, srednji cenovni rang,  kompletno z vsemi pomožnimi deli, pomožnim in pritrdilnim materialom in transportom</t>
  </si>
  <si>
    <t>Dobava in vgradnja P/O  dotrajanih / poškodovanih stikal 230V/ (6/10/16A)  (TEM Čatež ali podobno), dvojno, komplet z globoko razvodnico</t>
  </si>
  <si>
    <t>Izravnava obstoječih sten po odstranitvi stenske keramike, komplet z vsemi deli, materialom in prenosi</t>
  </si>
  <si>
    <t xml:space="preserve">Dobava in montaža - ploščati radiator z integriranim termostatskim ventilom in termostatsko glavo, kot npr. HERZ ali podobno </t>
  </si>
  <si>
    <t>vključno z radiatorskim ventilom, konusi - priključek s strani spodaj/zgoraj, prašno barvani RAL9001, z konzolami, ter pritrdilnim in tesnilnim materialom.</t>
  </si>
  <si>
    <t>Proizvod : Vogel &amp; Noot ali enakovredno</t>
  </si>
  <si>
    <t>Tip : npr. T6 22VM</t>
  </si>
  <si>
    <t>Velikost ; 600 x 950- dnevna soba, kuhinja</t>
  </si>
  <si>
    <t>Velikost ; 600 x 450 - kopalnica</t>
  </si>
  <si>
    <t>Radiatorji mere v mm: 600x450 (kopalnica) in 2x 600x950 (dnevna soba, kuhinja)</t>
  </si>
  <si>
    <t>Pregled in popravilo notranjih vrat, po potrebi obnova (brušenje, kitanje, barvanje) podboja in krila, nastavitev zapiranja /okovja, zamenjava kljuke, tesnil, kompletno z vsemi pomožnimi deli, pomožnim in pritrdilnim materialom in transportom; mere 93x255, 85x255, 80x255, 65x255</t>
  </si>
  <si>
    <t xml:space="preserve">Odlop obstoječih dotrajanih naprav, opreme, kablov, 
kot so (svetilke, vtičnice, stikala, kabli,  fiksni priključki, tipala...),  vključno z nakladanjem in odvozom v trajno deponijo, na razdaljo do 15km </t>
  </si>
  <si>
    <t>Temeljito čiščenje celotnega stanovanja (tudi balkona) med in po končanih delih, POSEBNA POZORNOST: KOPALNIŠKA IN WC OPREMA: TUŠ KAD, PODI, KERAMIKA, FUGE, STAVBNO POHIŠTVO, NOTRANJA VRATA S PODBOJI, VENTILATORJI, EL. OMARICA…</t>
  </si>
  <si>
    <t>Pregled s poročilom/meritvam delovanja plinskega kondenzacijska kotla (vitodens)</t>
  </si>
  <si>
    <t>- vhodna vrata morajo ustrezati pogojem za vgradnjo po »Tehničnih smernicah TSG-1-004:2010, Učinkovita raba energije«, ki jih je izdalo Ministrstvo za okolje in prostor Republike Slovenije«, št. 0071-101/2009 z dne 22.6.2010,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</si>
  <si>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Pred izdelavo in montažo vse mere kontrolirati na mestu samem in dejansko stanje upoštevati pri izdelavi in izvedbi.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</si>
</sst>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-* #,##0.00\ _S_I_T_-;\-* #,##0.00\ _S_I_T_-;_-* &quot;-&quot;??\ _S_I_T_-;_-@_-"/>
    <numFmt numFmtId="166" formatCode="0.00;[Red]0.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9" fillId="0" borderId="0"/>
    <xf numFmtId="0" fontId="21" fillId="0" borderId="0"/>
    <xf numFmtId="165" fontId="1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</cellStyleXfs>
  <cellXfs count="125">
    <xf numFmtId="0" fontId="0" fillId="0" borderId="0" xfId="0"/>
    <xf numFmtId="166" fontId="20" fillId="0" borderId="0" xfId="3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4" fontId="17" fillId="0" borderId="0" xfId="0" applyNumberFormat="1" applyFont="1" applyAlignment="1" applyProtection="1">
      <alignment horizontal="center" vertical="center" wrapText="1"/>
      <protection locked="0"/>
    </xf>
    <xf numFmtId="4" fontId="15" fillId="0" borderId="0" xfId="0" applyNumberFormat="1" applyFont="1" applyAlignment="1" applyProtection="1">
      <alignment horizontal="center" vertical="center"/>
      <protection locked="0"/>
    </xf>
    <xf numFmtId="4" fontId="22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1" fillId="0" borderId="0" xfId="0" applyFont="1" applyProtection="1">
      <protection locked="0"/>
    </xf>
    <xf numFmtId="4" fontId="22" fillId="2" borderId="0" xfId="0" applyNumberFormat="1" applyFont="1" applyFill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4" fontId="14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9" fontId="22" fillId="0" borderId="0" xfId="5" applyFont="1" applyAlignment="1" applyProtection="1">
      <alignment horizontal="center" vertical="center"/>
      <protection locked="0"/>
    </xf>
    <xf numFmtId="9" fontId="9" fillId="0" borderId="0" xfId="5" applyFont="1" applyProtection="1">
      <protection locked="0"/>
    </xf>
    <xf numFmtId="0" fontId="2" fillId="0" borderId="0" xfId="0" applyFont="1" applyProtection="1"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4" fontId="20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20" fillId="0" borderId="0" xfId="0" applyFont="1" applyProtection="1">
      <protection locked="0"/>
    </xf>
    <xf numFmtId="3" fontId="20" fillId="0" borderId="0" xfId="0" applyNumberFormat="1" applyFont="1" applyAlignment="1" applyProtection="1">
      <alignment horizontal="center" vertical="center"/>
      <protection locked="0"/>
    </xf>
    <xf numFmtId="3" fontId="20" fillId="0" borderId="0" xfId="1" applyNumberFormat="1" applyFont="1" applyAlignment="1" applyProtection="1">
      <alignment horizontal="center"/>
      <protection locked="0"/>
    </xf>
    <xf numFmtId="164" fontId="20" fillId="0" borderId="0" xfId="3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center" vertical="center"/>
      <protection locked="0"/>
    </xf>
    <xf numFmtId="4" fontId="18" fillId="0" borderId="0" xfId="0" applyNumberFormat="1" applyFont="1" applyAlignment="1" applyProtection="1">
      <alignment horizontal="center" vertical="center"/>
      <protection locked="0"/>
    </xf>
    <xf numFmtId="0" fontId="18" fillId="2" borderId="0" xfId="0" applyFont="1" applyFill="1" applyProtection="1">
      <protection locked="0"/>
    </xf>
    <xf numFmtId="4" fontId="26" fillId="0" borderId="0" xfId="0" applyNumberFormat="1" applyFont="1" applyAlignment="1" applyProtection="1">
      <alignment horizontal="center" vertical="center"/>
      <protection locked="0"/>
    </xf>
    <xf numFmtId="4" fontId="15" fillId="0" borderId="0" xfId="0" applyNumberFormat="1" applyFont="1" applyProtection="1">
      <protection locked="0"/>
    </xf>
    <xf numFmtId="0" fontId="15" fillId="0" borderId="0" xfId="0" applyFont="1" applyProtection="1"/>
    <xf numFmtId="0" fontId="1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 vertical="center"/>
    </xf>
    <xf numFmtId="0" fontId="18" fillId="0" borderId="0" xfId="0" applyFont="1" applyProtection="1"/>
    <xf numFmtId="0" fontId="18" fillId="0" borderId="0" xfId="0" applyFont="1" applyAlignment="1" applyProtection="1">
      <alignment horizontal="center" vertical="center"/>
    </xf>
    <xf numFmtId="0" fontId="18" fillId="2" borderId="0" xfId="0" applyFont="1" applyFill="1" applyAlignment="1" applyProtection="1">
      <alignment horizontal="center" vertical="center"/>
    </xf>
    <xf numFmtId="0" fontId="17" fillId="0" borderId="0" xfId="0" applyFont="1" applyProtection="1"/>
    <xf numFmtId="0" fontId="16" fillId="0" borderId="0" xfId="0" applyFont="1" applyProtection="1"/>
    <xf numFmtId="0" fontId="20" fillId="3" borderId="0" xfId="0" applyFont="1" applyFill="1" applyAlignment="1" applyProtection="1">
      <alignment horizontal="left" vertical="top" wrapText="1"/>
    </xf>
    <xf numFmtId="0" fontId="20" fillId="0" borderId="0" xfId="0" applyFont="1" applyAlignment="1" applyProtection="1">
      <alignment horizontal="center" vertical="center" wrapText="1"/>
    </xf>
    <xf numFmtId="4" fontId="17" fillId="0" borderId="0" xfId="0" applyNumberFormat="1" applyFont="1" applyAlignment="1" applyProtection="1">
      <alignment horizontal="center" vertical="center"/>
    </xf>
    <xf numFmtId="4" fontId="15" fillId="0" borderId="0" xfId="0" applyNumberFormat="1" applyFont="1" applyAlignment="1" applyProtection="1">
      <alignment horizontal="center" vertical="center"/>
    </xf>
    <xf numFmtId="0" fontId="22" fillId="0" borderId="0" xfId="0" applyFont="1" applyProtection="1"/>
    <xf numFmtId="4" fontId="22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left" vertical="top" wrapText="1"/>
    </xf>
    <xf numFmtId="0" fontId="23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wrapText="1"/>
    </xf>
    <xf numFmtId="0" fontId="22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20" fillId="2" borderId="0" xfId="0" applyFont="1" applyFill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center" vertical="center"/>
    </xf>
    <xf numFmtId="4" fontId="22" fillId="2" borderId="0" xfId="0" applyNumberFormat="1" applyFont="1" applyFill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4" fontId="14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left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/>
    </xf>
    <xf numFmtId="9" fontId="23" fillId="0" borderId="0" xfId="5" applyFont="1" applyAlignment="1" applyProtection="1">
      <alignment horizontal="center" vertical="center"/>
    </xf>
    <xf numFmtId="9" fontId="20" fillId="0" borderId="0" xfId="5" applyFont="1" applyAlignment="1" applyProtection="1">
      <alignment horizontal="left" vertical="top" wrapText="1"/>
    </xf>
    <xf numFmtId="9" fontId="20" fillId="0" borderId="0" xfId="5" applyFont="1" applyAlignment="1" applyProtection="1">
      <alignment horizontal="center" vertical="center" wrapText="1"/>
    </xf>
    <xf numFmtId="9" fontId="22" fillId="0" borderId="0" xfId="5" applyFont="1" applyAlignment="1" applyProtection="1">
      <alignment horizontal="center" vertical="center"/>
    </xf>
    <xf numFmtId="0" fontId="24" fillId="3" borderId="0" xfId="0" applyFont="1" applyFill="1" applyAlignment="1" applyProtection="1">
      <alignment horizontal="left" wrapText="1"/>
    </xf>
    <xf numFmtId="49" fontId="20" fillId="3" borderId="0" xfId="0" applyNumberFormat="1" applyFont="1" applyFill="1" applyAlignment="1" applyProtection="1">
      <alignment horizontal="left" wrapText="1"/>
    </xf>
    <xf numFmtId="0" fontId="20" fillId="3" borderId="0" xfId="0" applyFont="1" applyFill="1" applyAlignment="1" applyProtection="1">
      <alignment horizontal="left" wrapText="1"/>
    </xf>
    <xf numFmtId="49" fontId="20" fillId="3" borderId="0" xfId="0" applyNumberFormat="1" applyFont="1" applyFill="1" applyAlignment="1" applyProtection="1">
      <alignment horizontal="justify" vertical="center" wrapText="1"/>
    </xf>
    <xf numFmtId="0" fontId="24" fillId="3" borderId="0" xfId="0" applyFont="1" applyFill="1" applyAlignment="1" applyProtection="1">
      <alignment wrapText="1"/>
    </xf>
    <xf numFmtId="49" fontId="20" fillId="3" borderId="0" xfId="0" applyNumberFormat="1" applyFont="1" applyFill="1" applyAlignment="1" applyProtection="1">
      <alignment wrapText="1"/>
    </xf>
    <xf numFmtId="0" fontId="23" fillId="0" borderId="0" xfId="0" applyFont="1" applyAlignment="1" applyProtection="1">
      <alignment vertical="center" wrapText="1"/>
    </xf>
    <xf numFmtId="0" fontId="11" fillId="0" borderId="0" xfId="0" applyFont="1" applyProtection="1"/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horizontal="justify" vertical="top" wrapText="1"/>
    </xf>
    <xf numFmtId="0" fontId="23" fillId="0" borderId="0" xfId="0" applyFont="1" applyProtection="1"/>
    <xf numFmtId="0" fontId="20" fillId="0" borderId="0" xfId="1" applyFont="1" applyAlignment="1" applyProtection="1">
      <alignment vertical="top" wrapText="1"/>
    </xf>
    <xf numFmtId="0" fontId="20" fillId="0" borderId="0" xfId="1" applyFont="1" applyAlignment="1" applyProtection="1">
      <alignment horizontal="center" vertical="center" wrapText="1"/>
    </xf>
    <xf numFmtId="0" fontId="20" fillId="3" borderId="0" xfId="1" applyFont="1" applyFill="1" applyAlignment="1" applyProtection="1">
      <alignment vertical="top" wrapText="1"/>
    </xf>
    <xf numFmtId="0" fontId="16" fillId="0" borderId="0" xfId="0" applyFont="1" applyAlignment="1" applyProtection="1">
      <alignment horizontal="center" vertical="top"/>
    </xf>
    <xf numFmtId="4" fontId="12" fillId="0" borderId="0" xfId="0" applyNumberFormat="1" applyFont="1" applyAlignment="1" applyProtection="1">
      <alignment horizontal="center" vertical="center"/>
    </xf>
    <xf numFmtId="0" fontId="12" fillId="0" borderId="0" xfId="0" applyFont="1" applyProtection="1"/>
    <xf numFmtId="0" fontId="12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center" vertical="top"/>
    </xf>
    <xf numFmtId="0" fontId="24" fillId="0" borderId="0" xfId="0" applyFont="1" applyAlignment="1" applyProtection="1">
      <alignment horizontal="center" vertical="top"/>
    </xf>
    <xf numFmtId="0" fontId="24" fillId="0" borderId="0" xfId="1" applyFont="1" applyAlignment="1" applyProtection="1">
      <alignment vertical="top" wrapText="1"/>
    </xf>
    <xf numFmtId="0" fontId="20" fillId="0" borderId="0" xfId="0" applyFont="1" applyAlignment="1" applyProtection="1">
      <alignment horizontal="center" vertical="center"/>
    </xf>
    <xf numFmtId="4" fontId="20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vertical="top" wrapText="1"/>
    </xf>
    <xf numFmtId="0" fontId="24" fillId="0" borderId="0" xfId="0" applyFont="1" applyAlignment="1" applyProtection="1">
      <alignment vertical="top" wrapText="1"/>
    </xf>
    <xf numFmtId="0" fontId="23" fillId="0" borderId="0" xfId="0" applyFont="1" applyAlignment="1" applyProtection="1">
      <alignment wrapText="1"/>
    </xf>
    <xf numFmtId="164" fontId="24" fillId="0" borderId="0" xfId="0" applyNumberFormat="1" applyFont="1" applyAlignment="1" applyProtection="1">
      <alignment horizontal="center" vertical="center"/>
    </xf>
    <xf numFmtId="0" fontId="20" fillId="0" borderId="0" xfId="1" applyFont="1" applyAlignment="1" applyProtection="1">
      <alignment horizontal="center" vertical="center"/>
    </xf>
    <xf numFmtId="0" fontId="24" fillId="0" borderId="0" xfId="1" applyFont="1" applyAlignment="1" applyProtection="1">
      <alignment wrapText="1"/>
    </xf>
    <xf numFmtId="0" fontId="24" fillId="0" borderId="0" xfId="1" applyFont="1" applyAlignment="1" applyProtection="1">
      <alignment horizontal="center" vertical="center" wrapText="1"/>
    </xf>
    <xf numFmtId="0" fontId="20" fillId="0" borderId="0" xfId="1" applyFont="1" applyAlignment="1" applyProtection="1">
      <alignment horizontal="center"/>
    </xf>
    <xf numFmtId="0" fontId="24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left" vertical="top" wrapText="1" shrinkToFit="1"/>
    </xf>
    <xf numFmtId="0" fontId="20" fillId="0" borderId="0" xfId="0" applyFont="1" applyAlignment="1" applyProtection="1">
      <alignment horizontal="center" vertical="center" wrapText="1" shrinkToFit="1"/>
    </xf>
    <xf numFmtId="2" fontId="20" fillId="0" borderId="0" xfId="0" applyNumberFormat="1" applyFont="1" applyAlignment="1" applyProtection="1">
      <alignment horizontal="center" vertical="center"/>
    </xf>
    <xf numFmtId="2" fontId="24" fillId="0" borderId="0" xfId="0" applyNumberFormat="1" applyFont="1" applyAlignment="1" applyProtection="1">
      <alignment horizontal="center" vertical="center" wrapText="1"/>
    </xf>
    <xf numFmtId="2" fontId="20" fillId="0" borderId="0" xfId="3" applyNumberFormat="1" applyFont="1" applyFill="1" applyBorder="1" applyAlignment="1" applyProtection="1">
      <alignment horizontal="center" vertical="center"/>
    </xf>
    <xf numFmtId="2" fontId="22" fillId="0" borderId="0" xfId="0" applyNumberFormat="1" applyFont="1" applyAlignment="1" applyProtection="1">
      <alignment horizontal="center" vertical="center"/>
    </xf>
    <xf numFmtId="0" fontId="20" fillId="0" borderId="0" xfId="0" applyFont="1" applyAlignment="1" applyProtection="1">
      <alignment vertical="top" wrapText="1" shrinkToFit="1"/>
    </xf>
    <xf numFmtId="0" fontId="10" fillId="0" borderId="0" xfId="0" applyFont="1" applyProtection="1"/>
    <xf numFmtId="0" fontId="10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center" vertical="center"/>
    </xf>
    <xf numFmtId="0" fontId="18" fillId="2" borderId="0" xfId="0" applyFont="1" applyFill="1" applyProtection="1"/>
    <xf numFmtId="0" fontId="25" fillId="0" borderId="0" xfId="0" applyFont="1" applyProtection="1"/>
    <xf numFmtId="0" fontId="25" fillId="0" borderId="0" xfId="0" applyFont="1" applyAlignment="1" applyProtection="1">
      <alignment horizontal="center" vertical="center"/>
    </xf>
    <xf numFmtId="4" fontId="26" fillId="0" borderId="0" xfId="0" applyNumberFormat="1" applyFont="1" applyAlignment="1" applyProtection="1">
      <alignment horizontal="center" vertical="center"/>
    </xf>
    <xf numFmtId="4" fontId="15" fillId="0" borderId="0" xfId="0" applyNumberFormat="1" applyFont="1" applyProtection="1"/>
    <xf numFmtId="0" fontId="17" fillId="0" borderId="0" xfId="0" applyFont="1" applyAlignment="1" applyProtection="1">
      <alignment horizontal="center" vertical="center" wrapText="1"/>
    </xf>
    <xf numFmtId="4" fontId="17" fillId="0" borderId="0" xfId="0" applyNumberFormat="1" applyFont="1" applyAlignment="1" applyProtection="1">
      <alignment horizontal="center" vertical="center" wrapText="1"/>
    </xf>
    <xf numFmtId="166" fontId="24" fillId="0" borderId="0" xfId="3" applyNumberFormat="1" applyFont="1" applyFill="1" applyBorder="1" applyAlignment="1" applyProtection="1">
      <alignment horizontal="center" vertical="center"/>
    </xf>
    <xf numFmtId="164" fontId="20" fillId="0" borderId="0" xfId="3" applyNumberFormat="1" applyFont="1" applyFill="1" applyBorder="1" applyAlignment="1" applyProtection="1">
      <alignment horizontal="center" vertical="center"/>
    </xf>
    <xf numFmtId="166" fontId="20" fillId="0" borderId="0" xfId="3" applyNumberFormat="1" applyFont="1" applyFill="1" applyBorder="1" applyAlignment="1" applyProtection="1">
      <alignment horizontal="center" vertical="center"/>
    </xf>
    <xf numFmtId="0" fontId="13" fillId="0" borderId="0" xfId="0" applyFont="1" applyProtection="1"/>
    <xf numFmtId="4" fontId="18" fillId="4" borderId="0" xfId="0" applyNumberFormat="1" applyFont="1" applyFill="1" applyAlignment="1" applyProtection="1">
      <alignment horizontal="center" vertical="center"/>
    </xf>
    <xf numFmtId="4" fontId="18" fillId="2" borderId="0" xfId="0" applyNumberFormat="1" applyFont="1" applyFill="1" applyAlignment="1" applyProtection="1">
      <alignment horizontal="center" vertical="center"/>
    </xf>
  </cellXfs>
  <cellStyles count="6">
    <cellStyle name="Navadno" xfId="0" builtinId="0"/>
    <cellStyle name="Navadno 10 2" xfId="4" xr:uid="{9DE31EC4-972D-45AA-9691-F0818A73254B}"/>
    <cellStyle name="Navadno 2" xfId="1" xr:uid="{00000000-0005-0000-0000-000001000000}"/>
    <cellStyle name="Navadno 3" xfId="2" xr:uid="{00000000-0005-0000-0000-000002000000}"/>
    <cellStyle name="Odstotek" xfId="5" builtinId="5"/>
    <cellStyle name="Vejica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186</xdr:row>
      <xdr:rowOff>0</xdr:rowOff>
    </xdr:from>
    <xdr:to>
      <xdr:col>1</xdr:col>
      <xdr:colOff>9525</xdr:colOff>
      <xdr:row>186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9525</xdr:colOff>
      <xdr:row>186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9525</xdr:colOff>
      <xdr:row>186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9525</xdr:colOff>
      <xdr:row>186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9525</xdr:colOff>
      <xdr:row>186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9525</xdr:colOff>
      <xdr:row>186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143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167</xdr:row>
      <xdr:rowOff>400050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167</xdr:row>
      <xdr:rowOff>400050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167</xdr:row>
      <xdr:rowOff>400050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167</xdr:row>
      <xdr:rowOff>400050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167</xdr:row>
      <xdr:rowOff>400050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16" name="Picture 1" descr="n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167</xdr:row>
      <xdr:rowOff>400050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66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18" name="Picture 1" descr="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76200</xdr:colOff>
      <xdr:row>167</xdr:row>
      <xdr:rowOff>400050</xdr:rowOff>
    </xdr:to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76200</xdr:colOff>
      <xdr:row>167</xdr:row>
      <xdr:rowOff>400050</xdr:rowOff>
    </xdr:to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21" name="Picture 1" descr="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2185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76200</xdr:colOff>
      <xdr:row>167</xdr:row>
      <xdr:rowOff>400050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7248525" y="148218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pic>
      <xdr:nvPicPr>
        <xdr:cNvPr id="23" name="Picture 1" descr="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66675</xdr:colOff>
      <xdr:row>165</xdr:row>
      <xdr:rowOff>200025</xdr:rowOff>
    </xdr:to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66675</xdr:colOff>
      <xdr:row>165</xdr:row>
      <xdr:rowOff>200025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pic>
      <xdr:nvPicPr>
        <xdr:cNvPr id="26" name="Picture 1" descr="n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66675</xdr:colOff>
      <xdr:row>165</xdr:row>
      <xdr:rowOff>200025</xdr:rowOff>
    </xdr:to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pic>
      <xdr:nvPicPr>
        <xdr:cNvPr id="28" name="Picture 1" descr="n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66675</xdr:colOff>
      <xdr:row>165</xdr:row>
      <xdr:rowOff>200025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66675</xdr:colOff>
      <xdr:row>165</xdr:row>
      <xdr:rowOff>200025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pic>
      <xdr:nvPicPr>
        <xdr:cNvPr id="31" name="Picture 1" descr="n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66675</xdr:colOff>
      <xdr:row>165</xdr:row>
      <xdr:rowOff>200025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666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pic>
      <xdr:nvPicPr>
        <xdr:cNvPr id="33" name="Picture 1" descr="n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200025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200025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9525</xdr:colOff>
      <xdr:row>165</xdr:row>
      <xdr:rowOff>9525</xdr:rowOff>
    </xdr:to>
    <xdr:pic>
      <xdr:nvPicPr>
        <xdr:cNvPr id="36" name="Picture 1" descr="n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7418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165</xdr:row>
      <xdr:rowOff>0</xdr:rowOff>
    </xdr:from>
    <xdr:to>
      <xdr:col>4</xdr:col>
      <xdr:colOff>76200</xdr:colOff>
      <xdr:row>165</xdr:row>
      <xdr:rowOff>200025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8658225" y="147418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9525</xdr:colOff>
      <xdr:row>183</xdr:row>
      <xdr:rowOff>9525</xdr:rowOff>
    </xdr:to>
    <xdr:pic>
      <xdr:nvPicPr>
        <xdr:cNvPr id="38" name="Picture 1" descr="n">
          <a:extLst>
            <a:ext uri="{FF2B5EF4-FFF2-40B4-BE49-F238E27FC236}">
              <a16:creationId xmlns:a16="http://schemas.microsoft.com/office/drawing/2014/main" id="{FEB2F8B8-130B-4A3B-9B23-9B6B4BA07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9525</xdr:colOff>
      <xdr:row>183</xdr:row>
      <xdr:rowOff>9525</xdr:rowOff>
    </xdr:to>
    <xdr:pic>
      <xdr:nvPicPr>
        <xdr:cNvPr id="39" name="Picture 1" descr="n">
          <a:extLst>
            <a:ext uri="{FF2B5EF4-FFF2-40B4-BE49-F238E27FC236}">
              <a16:creationId xmlns:a16="http://schemas.microsoft.com/office/drawing/2014/main" id="{6F20EBEE-D00A-4CBC-8CB2-0C7C4871A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9525</xdr:colOff>
      <xdr:row>183</xdr:row>
      <xdr:rowOff>9525</xdr:rowOff>
    </xdr:to>
    <xdr:pic>
      <xdr:nvPicPr>
        <xdr:cNvPr id="40" name="Picture 1" descr="n">
          <a:extLst>
            <a:ext uri="{FF2B5EF4-FFF2-40B4-BE49-F238E27FC236}">
              <a16:creationId xmlns:a16="http://schemas.microsoft.com/office/drawing/2014/main" id="{3E392F93-0865-4AB4-9F51-9E47F1ECD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9525</xdr:colOff>
      <xdr:row>183</xdr:row>
      <xdr:rowOff>9525</xdr:rowOff>
    </xdr:to>
    <xdr:pic>
      <xdr:nvPicPr>
        <xdr:cNvPr id="41" name="Picture 1" descr="n">
          <a:extLst>
            <a:ext uri="{FF2B5EF4-FFF2-40B4-BE49-F238E27FC236}">
              <a16:creationId xmlns:a16="http://schemas.microsoft.com/office/drawing/2014/main" id="{630EB556-6C5E-400D-8CAE-349527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9525</xdr:colOff>
      <xdr:row>183</xdr:row>
      <xdr:rowOff>9525</xdr:rowOff>
    </xdr:to>
    <xdr:pic>
      <xdr:nvPicPr>
        <xdr:cNvPr id="42" name="Picture 1" descr="n">
          <a:extLst>
            <a:ext uri="{FF2B5EF4-FFF2-40B4-BE49-F238E27FC236}">
              <a16:creationId xmlns:a16="http://schemas.microsoft.com/office/drawing/2014/main" id="{A7665A30-6356-43F3-AA3C-5D8419597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9525</xdr:colOff>
      <xdr:row>183</xdr:row>
      <xdr:rowOff>9525</xdr:rowOff>
    </xdr:to>
    <xdr:pic>
      <xdr:nvPicPr>
        <xdr:cNvPr id="43" name="Picture 1" descr="n">
          <a:extLst>
            <a:ext uri="{FF2B5EF4-FFF2-40B4-BE49-F238E27FC236}">
              <a16:creationId xmlns:a16="http://schemas.microsoft.com/office/drawing/2014/main" id="{E4870358-E831-4D1A-B9A8-17C6D6A6A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90433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44" name="Picture 1" descr="n">
          <a:extLst>
            <a:ext uri="{FF2B5EF4-FFF2-40B4-BE49-F238E27FC236}">
              <a16:creationId xmlns:a16="http://schemas.microsoft.com/office/drawing/2014/main" id="{BE5489F7-5E26-4490-9F38-9E74D62A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169</xdr:row>
      <xdr:rowOff>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00031A0-CA83-406F-AAD3-6F7405FA1E9D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169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0E8EF74D-D87D-458A-8F44-44B9B091E70A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47" name="Picture 1" descr="n">
          <a:extLst>
            <a:ext uri="{FF2B5EF4-FFF2-40B4-BE49-F238E27FC236}">
              <a16:creationId xmlns:a16="http://schemas.microsoft.com/office/drawing/2014/main" id="{D3044EED-0EB1-4B73-8F5E-BECEA28F2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169</xdr:row>
      <xdr:rowOff>0</xdr:rowOff>
    </xdr:to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439AD982-316B-4C8D-B928-0282AB19A813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49" name="Picture 1" descr="n">
          <a:extLst>
            <a:ext uri="{FF2B5EF4-FFF2-40B4-BE49-F238E27FC236}">
              <a16:creationId xmlns:a16="http://schemas.microsoft.com/office/drawing/2014/main" id="{3AB76F1B-E847-45B7-9FD4-42B1CCB75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169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2EDDEB52-7C09-4BBF-B1CC-31974EB51751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169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26B2286-1EBB-49B0-93F5-6112089B9DC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52" name="Picture 1" descr="n">
          <a:extLst>
            <a:ext uri="{FF2B5EF4-FFF2-40B4-BE49-F238E27FC236}">
              <a16:creationId xmlns:a16="http://schemas.microsoft.com/office/drawing/2014/main" id="{236570BA-B4E5-4A66-A0A4-7756D0DC8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66675</xdr:colOff>
      <xdr:row>169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EA7C60FF-C897-4222-ACCF-B04525359C16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666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54" name="Picture 1" descr="n">
          <a:extLst>
            <a:ext uri="{FF2B5EF4-FFF2-40B4-BE49-F238E27FC236}">
              <a16:creationId xmlns:a16="http://schemas.microsoft.com/office/drawing/2014/main" id="{10E1D36A-6B01-4E7B-B8DA-1D39AC01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76200</xdr:colOff>
      <xdr:row>169</xdr:row>
      <xdr:rowOff>0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3AA7700-3649-4A89-BDB1-1176508CCCF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76200</xdr:colOff>
      <xdr:row>169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2DA3F83-F665-42A0-AA84-58E3A1FB10EF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pic>
      <xdr:nvPicPr>
        <xdr:cNvPr id="57" name="Picture 1" descr="n">
          <a:extLst>
            <a:ext uri="{FF2B5EF4-FFF2-40B4-BE49-F238E27FC236}">
              <a16:creationId xmlns:a16="http://schemas.microsoft.com/office/drawing/2014/main" id="{AA09DF68-F331-4B9D-8D9E-62EC3CF24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8818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167</xdr:row>
      <xdr:rowOff>0</xdr:rowOff>
    </xdr:from>
    <xdr:to>
      <xdr:col>3</xdr:col>
      <xdr:colOff>76200</xdr:colOff>
      <xdr:row>169</xdr:row>
      <xdr:rowOff>0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60AFF3C-818F-4595-87B1-9E76F84859AC}"/>
            </a:ext>
          </a:extLst>
        </xdr:cNvPr>
        <xdr:cNvSpPr txBox="1">
          <a:spLocks noChangeArrowheads="1"/>
        </xdr:cNvSpPr>
      </xdr:nvSpPr>
      <xdr:spPr bwMode="auto">
        <a:xfrm>
          <a:off x="7248525" y="148818600"/>
          <a:ext cx="762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pic>
      <xdr:nvPicPr>
        <xdr:cNvPr id="59" name="Picture 1" descr="n">
          <a:extLst>
            <a:ext uri="{FF2B5EF4-FFF2-40B4-BE49-F238E27FC236}">
              <a16:creationId xmlns:a16="http://schemas.microsoft.com/office/drawing/2014/main" id="{566F9B13-5B47-47D3-882F-362B20C14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pic>
      <xdr:nvPicPr>
        <xdr:cNvPr id="60" name="Picture 1" descr="n">
          <a:extLst>
            <a:ext uri="{FF2B5EF4-FFF2-40B4-BE49-F238E27FC236}">
              <a16:creationId xmlns:a16="http://schemas.microsoft.com/office/drawing/2014/main" id="{E4D76642-5D2E-439B-896E-A90E153DE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pic>
      <xdr:nvPicPr>
        <xdr:cNvPr id="61" name="Picture 1" descr="n">
          <a:extLst>
            <a:ext uri="{FF2B5EF4-FFF2-40B4-BE49-F238E27FC236}">
              <a16:creationId xmlns:a16="http://schemas.microsoft.com/office/drawing/2014/main" id="{4946199B-1150-410D-A972-252554BE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pic>
      <xdr:nvPicPr>
        <xdr:cNvPr id="62" name="Picture 1" descr="n">
          <a:extLst>
            <a:ext uri="{FF2B5EF4-FFF2-40B4-BE49-F238E27FC236}">
              <a16:creationId xmlns:a16="http://schemas.microsoft.com/office/drawing/2014/main" id="{5F3DAA44-D996-4332-8A56-2AC92C53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pic>
      <xdr:nvPicPr>
        <xdr:cNvPr id="63" name="Picture 1" descr="n">
          <a:extLst>
            <a:ext uri="{FF2B5EF4-FFF2-40B4-BE49-F238E27FC236}">
              <a16:creationId xmlns:a16="http://schemas.microsoft.com/office/drawing/2014/main" id="{2F01CF05-F421-4DE2-A337-C50455334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9525</xdr:colOff>
      <xdr:row>169</xdr:row>
      <xdr:rowOff>9525</xdr:rowOff>
    </xdr:to>
    <xdr:pic>
      <xdr:nvPicPr>
        <xdr:cNvPr id="64" name="Picture 1" descr="n">
          <a:extLst>
            <a:ext uri="{FF2B5EF4-FFF2-40B4-BE49-F238E27FC236}">
              <a16:creationId xmlns:a16="http://schemas.microsoft.com/office/drawing/2014/main" id="{DE9AB183-36B6-432D-8058-7B7B72B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8203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03"/>
  <sheetViews>
    <sheetView tabSelected="1" view="pageBreakPreview" topLeftCell="A127" zoomScaleNormal="100" zoomScaleSheetLayoutView="100" workbookViewId="0">
      <selection activeCell="F135" sqref="F135"/>
    </sheetView>
  </sheetViews>
  <sheetFormatPr defaultRowHeight="15" x14ac:dyDescent="0.25"/>
  <cols>
    <col min="1" max="1" width="10.85546875" style="38" customWidth="1"/>
    <col min="2" max="2" width="66" style="38" customWidth="1"/>
    <col min="3" max="3" width="31.85546875" style="56" customWidth="1"/>
    <col min="4" max="4" width="21.140625" style="38" customWidth="1"/>
    <col min="5" max="5" width="24" style="2" customWidth="1"/>
    <col min="6" max="6" width="17.85546875" style="38" customWidth="1"/>
    <col min="7" max="16384" width="9.140625" style="2"/>
  </cols>
  <sheetData>
    <row r="3" spans="1:6" ht="18.75" x14ac:dyDescent="0.3">
      <c r="B3" s="39" t="s">
        <v>9</v>
      </c>
      <c r="C3" s="40"/>
    </row>
    <row r="4" spans="1:6" ht="18.75" x14ac:dyDescent="0.3">
      <c r="B4" s="41"/>
      <c r="C4" s="42"/>
    </row>
    <row r="5" spans="1:6" ht="18.75" x14ac:dyDescent="0.25">
      <c r="B5" s="43" t="s">
        <v>105</v>
      </c>
      <c r="C5" s="42"/>
    </row>
    <row r="6" spans="1:6" ht="18.75" x14ac:dyDescent="0.3">
      <c r="B6" s="41"/>
      <c r="C6" s="42"/>
    </row>
    <row r="7" spans="1:6" ht="18.75" x14ac:dyDescent="0.3">
      <c r="B7" s="41" t="s">
        <v>0</v>
      </c>
      <c r="C7" s="42"/>
    </row>
    <row r="8" spans="1:6" ht="18.75" x14ac:dyDescent="0.3">
      <c r="B8" s="44" t="s">
        <v>1</v>
      </c>
      <c r="C8" s="40"/>
      <c r="D8" s="45"/>
    </row>
    <row r="9" spans="1:6" ht="18.75" x14ac:dyDescent="0.3">
      <c r="B9" s="44" t="s">
        <v>2</v>
      </c>
      <c r="C9" s="40"/>
      <c r="D9" s="45"/>
    </row>
    <row r="10" spans="1:6" ht="18.75" x14ac:dyDescent="0.3">
      <c r="B10" s="44" t="s">
        <v>3</v>
      </c>
      <c r="C10" s="40"/>
      <c r="D10" s="45"/>
    </row>
    <row r="12" spans="1:6" ht="37.5" x14ac:dyDescent="0.25">
      <c r="A12" s="40" t="s">
        <v>4</v>
      </c>
      <c r="B12" s="40" t="s">
        <v>5</v>
      </c>
      <c r="C12" s="40" t="s">
        <v>40</v>
      </c>
      <c r="D12" s="40" t="s">
        <v>6</v>
      </c>
      <c r="E12" s="4" t="s">
        <v>7</v>
      </c>
      <c r="F12" s="117" t="s">
        <v>8</v>
      </c>
    </row>
    <row r="13" spans="1:6" ht="18.75" x14ac:dyDescent="0.25">
      <c r="A13" s="40"/>
      <c r="B13" s="40" t="s">
        <v>41</v>
      </c>
      <c r="C13" s="40"/>
      <c r="D13" s="40"/>
      <c r="E13" s="4"/>
      <c r="F13" s="117"/>
    </row>
    <row r="14" spans="1:6" ht="18.75" x14ac:dyDescent="0.25">
      <c r="A14" s="40"/>
      <c r="B14" s="46" t="s">
        <v>21</v>
      </c>
      <c r="C14" s="47"/>
      <c r="D14" s="48"/>
      <c r="E14" s="5"/>
      <c r="F14" s="118"/>
    </row>
    <row r="15" spans="1:6" ht="18.75" x14ac:dyDescent="0.25">
      <c r="A15" s="40"/>
      <c r="B15" s="46" t="s">
        <v>20</v>
      </c>
      <c r="C15" s="47"/>
      <c r="D15" s="48"/>
      <c r="E15" s="5"/>
      <c r="F15" s="118"/>
    </row>
    <row r="16" spans="1:6" ht="409.5" x14ac:dyDescent="0.25">
      <c r="A16" s="40"/>
      <c r="B16" s="46" t="s">
        <v>42</v>
      </c>
      <c r="C16" s="47"/>
      <c r="D16" s="48"/>
      <c r="E16" s="5"/>
      <c r="F16" s="118"/>
    </row>
    <row r="17" spans="1:6" ht="346.5" x14ac:dyDescent="0.25">
      <c r="A17" s="40"/>
      <c r="B17" s="46" t="s">
        <v>43</v>
      </c>
      <c r="C17" s="47"/>
      <c r="D17" s="48"/>
      <c r="E17" s="5"/>
      <c r="F17" s="118"/>
    </row>
    <row r="18" spans="1:6" ht="18.75" x14ac:dyDescent="0.3">
      <c r="B18" s="44" t="s">
        <v>10</v>
      </c>
      <c r="C18" s="40"/>
      <c r="D18" s="49"/>
      <c r="E18" s="6"/>
      <c r="F18" s="49"/>
    </row>
    <row r="19" spans="1:6" ht="18.75" x14ac:dyDescent="0.3">
      <c r="B19" s="44" t="s">
        <v>14</v>
      </c>
      <c r="C19" s="40"/>
      <c r="D19" s="49"/>
      <c r="E19" s="6"/>
      <c r="F19" s="49"/>
    </row>
    <row r="20" spans="1:6" ht="94.5" x14ac:dyDescent="0.25">
      <c r="A20" s="50"/>
      <c r="B20" s="46" t="s">
        <v>22</v>
      </c>
      <c r="C20" s="47"/>
      <c r="D20" s="51"/>
      <c r="E20" s="7"/>
      <c r="F20" s="51"/>
    </row>
    <row r="21" spans="1:6" ht="15.75" x14ac:dyDescent="0.25">
      <c r="A21" s="50"/>
      <c r="B21" s="52"/>
      <c r="C21" s="47"/>
      <c r="D21" s="51"/>
      <c r="E21" s="7"/>
      <c r="F21" s="51"/>
    </row>
    <row r="22" spans="1:6" ht="47.25" x14ac:dyDescent="0.25">
      <c r="A22" s="53" t="s">
        <v>23</v>
      </c>
      <c r="B22" s="52" t="s">
        <v>80</v>
      </c>
      <c r="C22" s="47"/>
      <c r="D22" s="51"/>
      <c r="E22" s="7"/>
      <c r="F22" s="51"/>
    </row>
    <row r="23" spans="1:6" ht="31.5" x14ac:dyDescent="0.25">
      <c r="A23" s="53"/>
      <c r="B23" s="54" t="s">
        <v>116</v>
      </c>
      <c r="C23" s="55" t="s">
        <v>24</v>
      </c>
      <c r="D23" s="51">
        <v>1</v>
      </c>
      <c r="E23" s="7">
        <v>0</v>
      </c>
      <c r="F23" s="51">
        <f>D23*E23</f>
        <v>0</v>
      </c>
    </row>
    <row r="24" spans="1:6" ht="15.75" x14ac:dyDescent="0.25">
      <c r="A24" s="53"/>
      <c r="B24" s="50"/>
      <c r="C24" s="55"/>
      <c r="D24" s="51"/>
      <c r="E24" s="7"/>
      <c r="F24" s="51"/>
    </row>
    <row r="25" spans="1:6" ht="15.75" x14ac:dyDescent="0.25">
      <c r="A25" s="53"/>
      <c r="B25" s="50" t="s">
        <v>99</v>
      </c>
      <c r="C25" s="55" t="s">
        <v>24</v>
      </c>
      <c r="D25" s="51">
        <v>1</v>
      </c>
      <c r="E25" s="7">
        <v>0</v>
      </c>
      <c r="F25" s="51">
        <f>D25*E25</f>
        <v>0</v>
      </c>
    </row>
    <row r="26" spans="1:6" ht="15.75" x14ac:dyDescent="0.25">
      <c r="A26" s="53"/>
      <c r="B26" s="50"/>
      <c r="C26" s="55"/>
      <c r="D26" s="51"/>
      <c r="E26" s="7"/>
      <c r="F26" s="51"/>
    </row>
    <row r="27" spans="1:6" s="8" customFormat="1" ht="31.5" x14ac:dyDescent="0.25">
      <c r="A27" s="53"/>
      <c r="B27" s="54" t="s">
        <v>128</v>
      </c>
      <c r="C27" s="55" t="s">
        <v>24</v>
      </c>
      <c r="D27" s="51">
        <v>3</v>
      </c>
      <c r="E27" s="7">
        <v>0</v>
      </c>
      <c r="F27" s="51">
        <f>D27*E27</f>
        <v>0</v>
      </c>
    </row>
    <row r="28" spans="1:6" ht="15.75" x14ac:dyDescent="0.25">
      <c r="A28" s="53"/>
      <c r="B28" s="50"/>
      <c r="C28" s="55"/>
      <c r="D28" s="51"/>
      <c r="E28" s="7"/>
      <c r="F28" s="51"/>
    </row>
    <row r="29" spans="1:6" s="9" customFormat="1" ht="47.25" x14ac:dyDescent="0.25">
      <c r="A29" s="53" t="s">
        <v>25</v>
      </c>
      <c r="B29" s="52" t="s">
        <v>106</v>
      </c>
      <c r="C29" s="55" t="s">
        <v>26</v>
      </c>
      <c r="D29" s="51">
        <v>1.8</v>
      </c>
      <c r="E29" s="7">
        <v>0</v>
      </c>
      <c r="F29" s="51">
        <f>D29*E29</f>
        <v>0</v>
      </c>
    </row>
    <row r="30" spans="1:6" ht="15.75" x14ac:dyDescent="0.25">
      <c r="A30" s="53"/>
      <c r="B30" s="50"/>
      <c r="C30" s="55"/>
      <c r="D30" s="51"/>
      <c r="E30" s="7"/>
      <c r="F30" s="51"/>
    </row>
    <row r="31" spans="1:6" s="10" customFormat="1" ht="47.25" x14ac:dyDescent="0.25">
      <c r="A31" s="53" t="s">
        <v>27</v>
      </c>
      <c r="B31" s="52" t="s">
        <v>107</v>
      </c>
      <c r="C31" s="55" t="s">
        <v>26</v>
      </c>
      <c r="D31" s="51">
        <v>9.57</v>
      </c>
      <c r="E31" s="7">
        <v>0</v>
      </c>
      <c r="F31" s="51">
        <f>D31*E31</f>
        <v>0</v>
      </c>
    </row>
    <row r="32" spans="1:6" ht="15.75" x14ac:dyDescent="0.25">
      <c r="A32" s="53"/>
      <c r="B32" s="50"/>
    </row>
    <row r="33" spans="1:6" s="11" customFormat="1" ht="15.75" x14ac:dyDescent="0.25">
      <c r="A33" s="53"/>
      <c r="B33" s="52"/>
      <c r="C33" s="47"/>
      <c r="D33" s="51"/>
      <c r="E33" s="7"/>
      <c r="F33" s="51"/>
    </row>
    <row r="34" spans="1:6" s="13" customFormat="1" ht="15.75" x14ac:dyDescent="0.25">
      <c r="A34" s="53"/>
      <c r="B34" s="57" t="s">
        <v>82</v>
      </c>
      <c r="C34" s="58"/>
      <c r="D34" s="59"/>
      <c r="E34" s="12"/>
      <c r="F34" s="59">
        <f>SUM(F21:F32)</f>
        <v>0</v>
      </c>
    </row>
    <row r="35" spans="1:6" ht="15.75" x14ac:dyDescent="0.25">
      <c r="A35" s="55"/>
      <c r="B35" s="50"/>
    </row>
    <row r="36" spans="1:6" s="15" customFormat="1" ht="18.75" x14ac:dyDescent="0.3">
      <c r="A36" s="60"/>
      <c r="B36" s="44" t="s">
        <v>19</v>
      </c>
      <c r="C36" s="40"/>
      <c r="D36" s="61"/>
      <c r="E36" s="14"/>
      <c r="F36" s="61"/>
    </row>
    <row r="37" spans="1:6" s="15" customFormat="1" ht="18.75" x14ac:dyDescent="0.3">
      <c r="A37" s="60"/>
      <c r="B37" s="44"/>
      <c r="C37" s="40"/>
      <c r="D37" s="61"/>
      <c r="E37" s="14"/>
      <c r="F37" s="61"/>
    </row>
    <row r="38" spans="1:6" s="15" customFormat="1" ht="15.75" x14ac:dyDescent="0.25">
      <c r="A38" s="60" t="s">
        <v>23</v>
      </c>
      <c r="B38" s="62" t="s">
        <v>44</v>
      </c>
      <c r="C38" s="47" t="s">
        <v>24</v>
      </c>
      <c r="D38" s="51">
        <v>1</v>
      </c>
      <c r="E38" s="7">
        <v>0</v>
      </c>
      <c r="F38" s="51">
        <f>D38*E38</f>
        <v>0</v>
      </c>
    </row>
    <row r="39" spans="1:6" s="15" customFormat="1" ht="18.75" x14ac:dyDescent="0.25">
      <c r="A39" s="60"/>
      <c r="B39" s="62"/>
      <c r="C39" s="40"/>
      <c r="D39" s="61"/>
      <c r="E39" s="14"/>
      <c r="F39" s="61"/>
    </row>
    <row r="40" spans="1:6" ht="31.5" x14ac:dyDescent="0.25">
      <c r="A40" s="53" t="s">
        <v>25</v>
      </c>
      <c r="B40" s="62" t="s">
        <v>96</v>
      </c>
      <c r="C40" s="47" t="s">
        <v>33</v>
      </c>
      <c r="D40" s="51">
        <v>2</v>
      </c>
      <c r="E40" s="7">
        <v>0</v>
      </c>
      <c r="F40" s="51">
        <f>D40*E40</f>
        <v>0</v>
      </c>
    </row>
    <row r="41" spans="1:6" ht="15.75" x14ac:dyDescent="0.25">
      <c r="A41" s="53"/>
      <c r="B41" s="62"/>
      <c r="C41" s="47"/>
      <c r="D41" s="51"/>
      <c r="E41" s="7"/>
      <c r="F41" s="51"/>
    </row>
    <row r="42" spans="1:6" s="15" customFormat="1" ht="31.5" x14ac:dyDescent="0.25">
      <c r="A42" s="53" t="s">
        <v>27</v>
      </c>
      <c r="B42" s="62" t="s">
        <v>95</v>
      </c>
      <c r="C42" s="47" t="s">
        <v>24</v>
      </c>
      <c r="D42" s="51">
        <v>1</v>
      </c>
      <c r="E42" s="7">
        <v>0</v>
      </c>
      <c r="F42" s="51">
        <f>D42*E42</f>
        <v>0</v>
      </c>
    </row>
    <row r="43" spans="1:6" s="15" customFormat="1" ht="15.75" x14ac:dyDescent="0.25">
      <c r="A43" s="53"/>
      <c r="B43" s="62"/>
      <c r="C43" s="47"/>
      <c r="D43" s="51"/>
      <c r="E43" s="7"/>
      <c r="F43" s="51"/>
    </row>
    <row r="44" spans="1:6" s="11" customFormat="1" ht="63" x14ac:dyDescent="0.25">
      <c r="A44" s="53" t="s">
        <v>28</v>
      </c>
      <c r="B44" s="52" t="s">
        <v>131</v>
      </c>
      <c r="C44" s="47" t="s">
        <v>26</v>
      </c>
      <c r="D44" s="51">
        <v>45.32</v>
      </c>
      <c r="E44" s="7">
        <v>0</v>
      </c>
      <c r="F44" s="51">
        <f>D44*E44</f>
        <v>0</v>
      </c>
    </row>
    <row r="45" spans="1:6" s="15" customFormat="1" ht="15.75" x14ac:dyDescent="0.25">
      <c r="A45" s="53"/>
      <c r="B45" s="62"/>
      <c r="C45" s="47"/>
      <c r="D45" s="51"/>
      <c r="E45" s="7"/>
      <c r="F45" s="51"/>
    </row>
    <row r="46" spans="1:6" s="15" customFormat="1" ht="47.25" x14ac:dyDescent="0.25">
      <c r="A46" s="53" t="s">
        <v>29</v>
      </c>
      <c r="B46" s="62" t="s">
        <v>97</v>
      </c>
      <c r="C46" s="47" t="s">
        <v>24</v>
      </c>
      <c r="D46" s="51">
        <v>1</v>
      </c>
      <c r="E46" s="7">
        <v>0</v>
      </c>
      <c r="F46" s="51">
        <f>D46*E46</f>
        <v>0</v>
      </c>
    </row>
    <row r="47" spans="1:6" s="15" customFormat="1" ht="15.75" x14ac:dyDescent="0.25">
      <c r="A47" s="53"/>
      <c r="B47" s="62"/>
      <c r="C47" s="47"/>
      <c r="D47" s="51"/>
      <c r="E47" s="7"/>
      <c r="F47" s="51"/>
    </row>
    <row r="48" spans="1:6" s="13" customFormat="1" ht="15.75" x14ac:dyDescent="0.25">
      <c r="A48" s="53"/>
      <c r="B48" s="57" t="s">
        <v>83</v>
      </c>
      <c r="C48" s="58"/>
      <c r="D48" s="59"/>
      <c r="E48" s="12"/>
      <c r="F48" s="59">
        <f>SUM(F37:F46)</f>
        <v>0</v>
      </c>
    </row>
    <row r="49" spans="1:6" s="15" customFormat="1" ht="18.75" x14ac:dyDescent="0.25">
      <c r="A49" s="60"/>
      <c r="B49" s="62"/>
      <c r="C49" s="40"/>
      <c r="D49" s="61"/>
      <c r="E49" s="14"/>
      <c r="F49" s="61"/>
    </row>
    <row r="50" spans="1:6" s="15" customFormat="1" ht="18.75" x14ac:dyDescent="0.3">
      <c r="A50" s="60"/>
      <c r="B50" s="44" t="s">
        <v>15</v>
      </c>
      <c r="C50" s="40"/>
      <c r="D50" s="61"/>
      <c r="E50" s="14"/>
      <c r="F50" s="61"/>
    </row>
    <row r="51" spans="1:6" s="15" customFormat="1" x14ac:dyDescent="0.25">
      <c r="A51" s="60"/>
      <c r="B51" s="63"/>
      <c r="C51" s="64"/>
      <c r="D51" s="61"/>
      <c r="E51" s="14"/>
      <c r="F51" s="61"/>
    </row>
    <row r="52" spans="1:6" s="15" customFormat="1" ht="78.75" x14ac:dyDescent="0.25">
      <c r="A52" s="53" t="s">
        <v>23</v>
      </c>
      <c r="B52" s="52" t="s">
        <v>38</v>
      </c>
      <c r="C52" s="47" t="s">
        <v>26</v>
      </c>
      <c r="D52" s="51">
        <v>9.57</v>
      </c>
      <c r="E52" s="7">
        <v>0</v>
      </c>
      <c r="F52" s="51">
        <f>D52*E52</f>
        <v>0</v>
      </c>
    </row>
    <row r="53" spans="1:6" s="15" customFormat="1" ht="15.75" x14ac:dyDescent="0.25">
      <c r="A53" s="53"/>
      <c r="B53" s="52"/>
      <c r="C53" s="47"/>
      <c r="D53" s="51"/>
      <c r="E53" s="7"/>
      <c r="F53" s="51"/>
    </row>
    <row r="54" spans="1:6" s="15" customFormat="1" ht="78.75" x14ac:dyDescent="0.25">
      <c r="A54" s="53" t="s">
        <v>25</v>
      </c>
      <c r="B54" s="52" t="s">
        <v>39</v>
      </c>
      <c r="C54" s="47" t="s">
        <v>26</v>
      </c>
      <c r="D54" s="51">
        <v>9.57</v>
      </c>
      <c r="E54" s="7">
        <v>0</v>
      </c>
      <c r="F54" s="51">
        <f>D54*E54</f>
        <v>0</v>
      </c>
    </row>
    <row r="55" spans="1:6" s="17" customFormat="1" ht="15.75" x14ac:dyDescent="0.25">
      <c r="A55" s="65"/>
      <c r="B55" s="66"/>
      <c r="C55" s="67"/>
      <c r="D55" s="68"/>
      <c r="E55" s="16"/>
      <c r="F55" s="68"/>
    </row>
    <row r="56" spans="1:6" s="18" customFormat="1" ht="31.5" x14ac:dyDescent="0.25">
      <c r="A56" s="53" t="s">
        <v>27</v>
      </c>
      <c r="B56" s="52" t="s">
        <v>121</v>
      </c>
      <c r="C56" s="47" t="s">
        <v>26</v>
      </c>
      <c r="D56" s="51">
        <v>1.8</v>
      </c>
      <c r="E56" s="7">
        <v>0</v>
      </c>
      <c r="F56" s="51">
        <f>D56*E56</f>
        <v>0</v>
      </c>
    </row>
    <row r="57" spans="1:6" s="15" customFormat="1" ht="15.75" x14ac:dyDescent="0.25">
      <c r="A57" s="53"/>
      <c r="B57" s="52"/>
      <c r="C57" s="47"/>
      <c r="D57" s="51"/>
      <c r="E57" s="7"/>
      <c r="F57" s="51"/>
    </row>
    <row r="58" spans="1:6" s="13" customFormat="1" ht="15.75" x14ac:dyDescent="0.25">
      <c r="A58" s="53"/>
      <c r="B58" s="57" t="s">
        <v>84</v>
      </c>
      <c r="C58" s="58"/>
      <c r="D58" s="59"/>
      <c r="E58" s="12"/>
      <c r="F58" s="59">
        <f>SUM(F51:F56)</f>
        <v>0</v>
      </c>
    </row>
    <row r="59" spans="1:6" s="15" customFormat="1" ht="15.75" x14ac:dyDescent="0.25">
      <c r="A59" s="53"/>
      <c r="B59" s="50"/>
      <c r="C59" s="55"/>
      <c r="D59" s="51"/>
      <c r="E59" s="7"/>
      <c r="F59" s="51"/>
    </row>
    <row r="60" spans="1:6" ht="18.75" x14ac:dyDescent="0.3">
      <c r="A60" s="60"/>
      <c r="B60" s="44" t="s">
        <v>11</v>
      </c>
      <c r="C60" s="40"/>
      <c r="D60" s="49"/>
      <c r="E60" s="6"/>
      <c r="F60" s="49"/>
    </row>
    <row r="61" spans="1:6" s="15" customFormat="1" ht="18.75" x14ac:dyDescent="0.3">
      <c r="A61" s="60"/>
      <c r="B61" s="44" t="s">
        <v>16</v>
      </c>
      <c r="C61" s="40"/>
      <c r="D61" s="49"/>
      <c r="E61" s="6"/>
      <c r="F61" s="49"/>
    </row>
    <row r="62" spans="1:6" s="15" customFormat="1" ht="18.75" x14ac:dyDescent="0.3">
      <c r="A62" s="60"/>
      <c r="B62" s="44"/>
      <c r="C62" s="40"/>
      <c r="D62" s="49"/>
      <c r="E62" s="6"/>
      <c r="F62" s="49"/>
    </row>
    <row r="63" spans="1:6" s="15" customFormat="1" ht="18.75" x14ac:dyDescent="0.25">
      <c r="A63" s="60"/>
      <c r="B63" s="69" t="s">
        <v>57</v>
      </c>
      <c r="C63" s="40"/>
      <c r="D63" s="49"/>
      <c r="E63" s="6"/>
      <c r="F63" s="49"/>
    </row>
    <row r="64" spans="1:6" s="15" customFormat="1" ht="31.5" x14ac:dyDescent="0.25">
      <c r="A64" s="60"/>
      <c r="B64" s="70" t="s">
        <v>45</v>
      </c>
      <c r="C64" s="40"/>
      <c r="D64" s="49"/>
      <c r="E64" s="6"/>
      <c r="F64" s="49"/>
    </row>
    <row r="65" spans="1:6" s="15" customFormat="1" ht="18.75" x14ac:dyDescent="0.25">
      <c r="A65" s="60"/>
      <c r="B65" s="70" t="s">
        <v>58</v>
      </c>
      <c r="C65" s="40"/>
      <c r="D65" s="49"/>
      <c r="E65" s="6"/>
      <c r="F65" s="49"/>
    </row>
    <row r="66" spans="1:6" s="15" customFormat="1" ht="173.25" x14ac:dyDescent="0.25">
      <c r="A66" s="60"/>
      <c r="B66" s="71" t="s">
        <v>46</v>
      </c>
      <c r="C66" s="40"/>
      <c r="D66" s="49"/>
      <c r="E66" s="6"/>
      <c r="F66" s="49"/>
    </row>
    <row r="67" spans="1:6" s="15" customFormat="1" ht="18.75" x14ac:dyDescent="0.25">
      <c r="A67" s="60"/>
      <c r="B67" s="71" t="s">
        <v>47</v>
      </c>
      <c r="C67" s="40"/>
      <c r="D67" s="49"/>
      <c r="E67" s="6"/>
      <c r="F67" s="49"/>
    </row>
    <row r="68" spans="1:6" s="15" customFormat="1" ht="126" x14ac:dyDescent="0.25">
      <c r="A68" s="60"/>
      <c r="B68" s="72" t="s">
        <v>59</v>
      </c>
      <c r="C68" s="40"/>
      <c r="D68" s="49"/>
      <c r="E68" s="6"/>
      <c r="F68" s="49"/>
    </row>
    <row r="69" spans="1:6" s="15" customFormat="1" ht="18.75" x14ac:dyDescent="0.25">
      <c r="A69" s="60"/>
      <c r="B69" s="73" t="s">
        <v>48</v>
      </c>
      <c r="C69" s="40"/>
      <c r="D69" s="49"/>
      <c r="E69" s="6"/>
      <c r="F69" s="49"/>
    </row>
    <row r="70" spans="1:6" s="15" customFormat="1" ht="78.75" x14ac:dyDescent="0.25">
      <c r="A70" s="60"/>
      <c r="B70" s="74" t="s">
        <v>49</v>
      </c>
      <c r="C70" s="40"/>
      <c r="D70" s="49"/>
      <c r="E70" s="6"/>
      <c r="F70" s="49"/>
    </row>
    <row r="71" spans="1:6" s="15" customFormat="1" ht="18.75" x14ac:dyDescent="0.25">
      <c r="A71" s="60"/>
      <c r="B71" s="74" t="s">
        <v>50</v>
      </c>
      <c r="C71" s="40"/>
      <c r="D71" s="49"/>
      <c r="E71" s="6"/>
      <c r="F71" s="49"/>
    </row>
    <row r="72" spans="1:6" s="15" customFormat="1" ht="18.75" x14ac:dyDescent="0.25">
      <c r="A72" s="60"/>
      <c r="B72" s="73" t="s">
        <v>51</v>
      </c>
      <c r="C72" s="40"/>
      <c r="D72" s="49"/>
      <c r="E72" s="6"/>
      <c r="F72" s="49"/>
    </row>
    <row r="73" spans="1:6" s="15" customFormat="1" ht="141.75" x14ac:dyDescent="0.25">
      <c r="A73" s="60"/>
      <c r="B73" s="74" t="s">
        <v>133</v>
      </c>
      <c r="C73" s="40"/>
      <c r="D73" s="49"/>
      <c r="E73" s="6"/>
      <c r="F73" s="49"/>
    </row>
    <row r="74" spans="1:6" s="15" customFormat="1" ht="47.25" x14ac:dyDescent="0.25">
      <c r="A74" s="60"/>
      <c r="B74" s="74" t="s">
        <v>60</v>
      </c>
      <c r="C74" s="40"/>
      <c r="D74" s="49"/>
      <c r="E74" s="6"/>
      <c r="F74" s="49"/>
    </row>
    <row r="75" spans="1:6" s="15" customFormat="1" ht="31.5" x14ac:dyDescent="0.25">
      <c r="A75" s="60"/>
      <c r="B75" s="75" t="s">
        <v>134</v>
      </c>
      <c r="C75" s="56"/>
      <c r="D75" s="49"/>
      <c r="E75" s="6"/>
      <c r="F75" s="49"/>
    </row>
    <row r="76" spans="1:6" s="15" customFormat="1" x14ac:dyDescent="0.25">
      <c r="A76" s="60"/>
      <c r="B76" s="38"/>
      <c r="C76" s="56"/>
      <c r="D76" s="49"/>
      <c r="E76" s="6"/>
      <c r="F76" s="49"/>
    </row>
    <row r="77" spans="1:6" s="11" customFormat="1" ht="47.25" x14ac:dyDescent="0.25">
      <c r="A77" s="53" t="s">
        <v>23</v>
      </c>
      <c r="B77" s="52" t="s">
        <v>108</v>
      </c>
      <c r="C77" s="47" t="s">
        <v>33</v>
      </c>
      <c r="D77" s="51">
        <v>1</v>
      </c>
      <c r="E77" s="7">
        <v>0</v>
      </c>
      <c r="F77" s="51">
        <f>D77*E77</f>
        <v>0</v>
      </c>
    </row>
    <row r="78" spans="1:6" s="11" customFormat="1" ht="15.75" x14ac:dyDescent="0.25">
      <c r="A78" s="53"/>
      <c r="B78" s="52"/>
      <c r="C78" s="47"/>
      <c r="D78" s="51"/>
      <c r="E78" s="7"/>
      <c r="F78" s="51"/>
    </row>
    <row r="79" spans="1:6" s="11" customFormat="1" ht="78.75" x14ac:dyDescent="0.25">
      <c r="A79" s="53" t="s">
        <v>25</v>
      </c>
      <c r="B79" s="52" t="s">
        <v>129</v>
      </c>
      <c r="C79" s="47" t="s">
        <v>33</v>
      </c>
      <c r="D79" s="51">
        <v>4</v>
      </c>
      <c r="E79" s="7">
        <v>0</v>
      </c>
      <c r="F79" s="51">
        <f>D79*E79</f>
        <v>0</v>
      </c>
    </row>
    <row r="80" spans="1:6" s="11" customFormat="1" x14ac:dyDescent="0.25">
      <c r="A80" s="60"/>
      <c r="B80" s="76"/>
      <c r="C80" s="77"/>
      <c r="D80" s="78"/>
      <c r="E80" s="19"/>
      <c r="F80" s="78"/>
    </row>
    <row r="81" spans="1:6" s="11" customFormat="1" ht="15.75" x14ac:dyDescent="0.25">
      <c r="A81" s="53" t="s">
        <v>27</v>
      </c>
      <c r="B81" s="79" t="s">
        <v>81</v>
      </c>
      <c r="C81" s="47" t="s">
        <v>33</v>
      </c>
      <c r="D81" s="51">
        <v>4</v>
      </c>
      <c r="E81" s="7">
        <v>0</v>
      </c>
      <c r="F81" s="51">
        <f>D81*E81</f>
        <v>0</v>
      </c>
    </row>
    <row r="82" spans="1:6" s="11" customFormat="1" ht="15.75" x14ac:dyDescent="0.25">
      <c r="A82" s="53"/>
      <c r="B82" s="79"/>
      <c r="C82" s="47"/>
      <c r="D82" s="51"/>
      <c r="E82" s="7"/>
      <c r="F82" s="51"/>
    </row>
    <row r="83" spans="1:6" s="11" customFormat="1" ht="63" x14ac:dyDescent="0.25">
      <c r="A83" s="53" t="s">
        <v>28</v>
      </c>
      <c r="B83" s="52" t="s">
        <v>109</v>
      </c>
      <c r="C83" s="47" t="s">
        <v>33</v>
      </c>
      <c r="D83" s="51">
        <v>4</v>
      </c>
      <c r="E83" s="7">
        <v>0</v>
      </c>
      <c r="F83" s="51">
        <f>D83*E83</f>
        <v>0</v>
      </c>
    </row>
    <row r="84" spans="1:6" s="11" customFormat="1" ht="15.75" x14ac:dyDescent="0.25">
      <c r="A84" s="53"/>
      <c r="B84" s="80"/>
      <c r="C84" s="53"/>
      <c r="D84" s="51"/>
      <c r="E84" s="7"/>
      <c r="F84" s="51"/>
    </row>
    <row r="85" spans="1:6" s="9" customFormat="1" ht="78.75" x14ac:dyDescent="0.25">
      <c r="A85" s="53" t="s">
        <v>29</v>
      </c>
      <c r="B85" s="79" t="s">
        <v>110</v>
      </c>
      <c r="C85" s="47" t="s">
        <v>33</v>
      </c>
      <c r="D85" s="51">
        <v>6</v>
      </c>
      <c r="E85" s="7">
        <v>0</v>
      </c>
      <c r="F85" s="51">
        <f>D85*E85</f>
        <v>0</v>
      </c>
    </row>
    <row r="86" spans="1:6" s="20" customFormat="1" ht="15.75" x14ac:dyDescent="0.25">
      <c r="A86" s="53"/>
      <c r="B86" s="50"/>
      <c r="C86" s="55"/>
      <c r="D86" s="51"/>
      <c r="E86" s="7"/>
      <c r="F86" s="51"/>
    </row>
    <row r="87" spans="1:6" s="11" customFormat="1" ht="15.75" x14ac:dyDescent="0.25">
      <c r="A87" s="53"/>
      <c r="B87" s="62"/>
      <c r="C87" s="47"/>
      <c r="D87" s="51"/>
      <c r="E87" s="7"/>
      <c r="F87" s="51"/>
    </row>
    <row r="88" spans="1:6" s="13" customFormat="1" ht="15.75" x14ac:dyDescent="0.25">
      <c r="A88" s="53"/>
      <c r="B88" s="57" t="s">
        <v>85</v>
      </c>
      <c r="C88" s="58"/>
      <c r="D88" s="59"/>
      <c r="E88" s="12"/>
      <c r="F88" s="59">
        <f>SUM(F75:F86)</f>
        <v>0</v>
      </c>
    </row>
    <row r="89" spans="1:6" s="11" customFormat="1" ht="15.75" x14ac:dyDescent="0.25">
      <c r="A89" s="53"/>
      <c r="B89" s="50"/>
      <c r="C89" s="55"/>
      <c r="D89" s="51"/>
      <c r="E89" s="7"/>
      <c r="F89" s="51"/>
    </row>
    <row r="90" spans="1:6" ht="18.75" x14ac:dyDescent="0.3">
      <c r="A90" s="60"/>
      <c r="B90" s="44" t="s">
        <v>17</v>
      </c>
      <c r="C90" s="40"/>
      <c r="D90" s="49"/>
      <c r="E90" s="6"/>
      <c r="F90" s="49"/>
    </row>
    <row r="91" spans="1:6" x14ac:dyDescent="0.25">
      <c r="A91" s="60"/>
      <c r="D91" s="49"/>
      <c r="E91" s="6"/>
      <c r="F91" s="49"/>
    </row>
    <row r="92" spans="1:6" ht="94.5" x14ac:dyDescent="0.25">
      <c r="A92" s="53" t="s">
        <v>23</v>
      </c>
      <c r="B92" s="52" t="s">
        <v>61</v>
      </c>
      <c r="C92" s="47" t="s">
        <v>26</v>
      </c>
      <c r="D92" s="51">
        <v>132.94</v>
      </c>
      <c r="E92" s="7">
        <v>0</v>
      </c>
      <c r="F92" s="51">
        <f>D92*E92</f>
        <v>0</v>
      </c>
    </row>
    <row r="93" spans="1:6" ht="15.75" x14ac:dyDescent="0.25">
      <c r="A93" s="53"/>
      <c r="B93" s="50"/>
      <c r="C93" s="55"/>
      <c r="D93" s="51"/>
      <c r="E93" s="7"/>
      <c r="F93" s="51"/>
    </row>
    <row r="94" spans="1:6" ht="94.5" x14ac:dyDescent="0.25">
      <c r="A94" s="53" t="s">
        <v>25</v>
      </c>
      <c r="B94" s="52" t="s">
        <v>62</v>
      </c>
      <c r="C94" s="47" t="s">
        <v>26</v>
      </c>
      <c r="D94" s="51">
        <v>45.32</v>
      </c>
      <c r="E94" s="7">
        <v>0</v>
      </c>
      <c r="F94" s="51">
        <f>D94*E94</f>
        <v>0</v>
      </c>
    </row>
    <row r="95" spans="1:6" ht="15.75" x14ac:dyDescent="0.25">
      <c r="A95" s="53"/>
      <c r="B95" s="52"/>
      <c r="C95" s="47"/>
      <c r="D95" s="51"/>
      <c r="E95" s="7"/>
      <c r="F95" s="51"/>
    </row>
    <row r="96" spans="1:6" s="9" customFormat="1" ht="94.5" x14ac:dyDescent="0.25">
      <c r="A96" s="53" t="s">
        <v>27</v>
      </c>
      <c r="B96" s="52" t="s">
        <v>111</v>
      </c>
      <c r="C96" s="47" t="s">
        <v>26</v>
      </c>
      <c r="D96" s="51">
        <v>29.64</v>
      </c>
      <c r="E96" s="7">
        <v>0</v>
      </c>
      <c r="F96" s="51">
        <f>D96*E96</f>
        <v>0</v>
      </c>
    </row>
    <row r="97" spans="1:6" ht="15.75" x14ac:dyDescent="0.25">
      <c r="A97" s="53"/>
      <c r="B97" s="52"/>
      <c r="C97" s="47"/>
      <c r="D97" s="51"/>
      <c r="E97" s="7"/>
      <c r="F97" s="51"/>
    </row>
    <row r="98" spans="1:6" s="11" customFormat="1" ht="15.75" x14ac:dyDescent="0.25">
      <c r="A98" s="53"/>
      <c r="B98" s="62"/>
      <c r="C98" s="47"/>
      <c r="D98" s="51"/>
      <c r="E98" s="7"/>
      <c r="F98" s="51"/>
    </row>
    <row r="99" spans="1:6" s="13" customFormat="1" ht="15.75" x14ac:dyDescent="0.25">
      <c r="A99" s="53"/>
      <c r="B99" s="57" t="s">
        <v>86</v>
      </c>
      <c r="C99" s="58"/>
      <c r="D99" s="59"/>
      <c r="E99" s="12"/>
      <c r="F99" s="59">
        <f>SUM(F91:F97)</f>
        <v>0</v>
      </c>
    </row>
    <row r="100" spans="1:6" ht="15.75" x14ac:dyDescent="0.25">
      <c r="A100" s="53"/>
      <c r="B100" s="50"/>
      <c r="C100" s="55"/>
      <c r="D100" s="51"/>
      <c r="E100" s="7"/>
      <c r="F100" s="51"/>
    </row>
    <row r="101" spans="1:6" s="15" customFormat="1" ht="18.75" x14ac:dyDescent="0.3">
      <c r="A101" s="60"/>
      <c r="B101" s="44" t="s">
        <v>31</v>
      </c>
      <c r="C101" s="40"/>
      <c r="D101" s="49"/>
      <c r="E101" s="6"/>
      <c r="F101" s="49"/>
    </row>
    <row r="102" spans="1:6" s="15" customFormat="1" x14ac:dyDescent="0.25">
      <c r="A102" s="60"/>
      <c r="B102" s="38"/>
      <c r="C102" s="56"/>
      <c r="D102" s="49"/>
      <c r="E102" s="6"/>
      <c r="F102" s="49"/>
    </row>
    <row r="103" spans="1:6" s="15" customFormat="1" ht="15.75" x14ac:dyDescent="0.25">
      <c r="A103" s="53" t="s">
        <v>23</v>
      </c>
      <c r="B103" s="52" t="s">
        <v>112</v>
      </c>
      <c r="C103" s="47"/>
      <c r="D103" s="51"/>
      <c r="E103" s="7"/>
      <c r="F103" s="51"/>
    </row>
    <row r="104" spans="1:6" s="15" customFormat="1" ht="94.5" x14ac:dyDescent="0.25">
      <c r="A104" s="53"/>
      <c r="B104" s="52" t="s">
        <v>68</v>
      </c>
      <c r="C104" s="55" t="s">
        <v>26</v>
      </c>
      <c r="D104" s="51">
        <v>9.57</v>
      </c>
      <c r="E104" s="7">
        <v>0</v>
      </c>
      <c r="F104" s="51">
        <f>D104*E104</f>
        <v>0</v>
      </c>
    </row>
    <row r="105" spans="1:6" s="11" customFormat="1" ht="15.75" x14ac:dyDescent="0.25">
      <c r="A105" s="53"/>
      <c r="B105" s="81"/>
      <c r="C105" s="51"/>
      <c r="D105" s="51"/>
      <c r="E105" s="7"/>
      <c r="F105" s="51"/>
    </row>
    <row r="106" spans="1:6" s="13" customFormat="1" ht="15.75" x14ac:dyDescent="0.25">
      <c r="A106" s="53"/>
      <c r="B106" s="57" t="s">
        <v>87</v>
      </c>
      <c r="C106" s="58"/>
      <c r="D106" s="59"/>
      <c r="E106" s="12"/>
      <c r="F106" s="59">
        <f>SUM(F102:F104)</f>
        <v>0</v>
      </c>
    </row>
    <row r="107" spans="1:6" ht="15.75" x14ac:dyDescent="0.25">
      <c r="A107" s="53"/>
      <c r="B107" s="52"/>
      <c r="C107" s="38"/>
    </row>
    <row r="108" spans="1:6" ht="18.75" x14ac:dyDescent="0.3">
      <c r="A108" s="60"/>
      <c r="B108" s="44" t="s">
        <v>18</v>
      </c>
      <c r="C108" s="40"/>
      <c r="D108" s="49"/>
      <c r="E108" s="6"/>
      <c r="F108" s="49"/>
    </row>
    <row r="109" spans="1:6" ht="18.75" x14ac:dyDescent="0.3">
      <c r="A109" s="60"/>
      <c r="B109" s="44"/>
      <c r="C109" s="40"/>
      <c r="D109" s="49"/>
      <c r="E109" s="6"/>
      <c r="F109" s="49"/>
    </row>
    <row r="110" spans="1:6" ht="47.25" x14ac:dyDescent="0.25">
      <c r="A110" s="53" t="s">
        <v>23</v>
      </c>
      <c r="B110" s="52" t="s">
        <v>63</v>
      </c>
      <c r="C110" s="47" t="s">
        <v>26</v>
      </c>
      <c r="D110" s="51">
        <v>28.2</v>
      </c>
      <c r="E110" s="7">
        <v>0</v>
      </c>
      <c r="F110" s="51">
        <f>D110*E110</f>
        <v>0</v>
      </c>
    </row>
    <row r="111" spans="1:6" ht="15.75" x14ac:dyDescent="0.25">
      <c r="A111" s="53"/>
      <c r="B111" s="52"/>
      <c r="C111" s="47"/>
      <c r="D111" s="51"/>
      <c r="E111" s="7"/>
      <c r="F111" s="51"/>
    </row>
    <row r="112" spans="1:6" s="9" customFormat="1" ht="94.5" x14ac:dyDescent="0.25">
      <c r="A112" s="53" t="s">
        <v>25</v>
      </c>
      <c r="B112" s="52" t="s">
        <v>113</v>
      </c>
      <c r="C112" s="47" t="s">
        <v>26</v>
      </c>
      <c r="D112" s="51">
        <v>2</v>
      </c>
      <c r="E112" s="7">
        <v>0</v>
      </c>
      <c r="F112" s="51">
        <f>D112*E112</f>
        <v>0</v>
      </c>
    </row>
    <row r="113" spans="1:6" ht="15.75" x14ac:dyDescent="0.25">
      <c r="A113" s="53"/>
      <c r="B113" s="52"/>
      <c r="C113" s="47"/>
      <c r="D113" s="51"/>
      <c r="E113" s="7"/>
      <c r="F113" s="51"/>
    </row>
    <row r="114" spans="1:6" s="13" customFormat="1" ht="15.75" x14ac:dyDescent="0.25">
      <c r="A114" s="53"/>
      <c r="B114" s="57" t="s">
        <v>88</v>
      </c>
      <c r="C114" s="58"/>
      <c r="D114" s="59"/>
      <c r="E114" s="12"/>
      <c r="F114" s="59">
        <f>SUM(F109:F112)</f>
        <v>0</v>
      </c>
    </row>
    <row r="115" spans="1:6" s="13" customFormat="1" ht="15.75" x14ac:dyDescent="0.25">
      <c r="A115" s="53"/>
      <c r="B115" s="50"/>
      <c r="C115" s="55"/>
      <c r="D115" s="51"/>
      <c r="E115" s="7"/>
      <c r="F115" s="51"/>
    </row>
    <row r="116" spans="1:6" s="13" customFormat="1" ht="15.75" x14ac:dyDescent="0.25">
      <c r="A116" s="53"/>
      <c r="B116" s="57" t="s">
        <v>89</v>
      </c>
      <c r="C116" s="58"/>
      <c r="D116" s="59"/>
      <c r="E116" s="12"/>
      <c r="F116" s="59">
        <f>SUM(F114,F106,F99,F88,F58,F48,F34)</f>
        <v>0</v>
      </c>
    </row>
    <row r="117" spans="1:6" ht="15.75" x14ac:dyDescent="0.25">
      <c r="A117" s="53"/>
      <c r="B117" s="52"/>
      <c r="C117" s="47"/>
      <c r="D117" s="51"/>
      <c r="E117" s="7"/>
      <c r="F117" s="51"/>
    </row>
    <row r="118" spans="1:6" ht="18.75" x14ac:dyDescent="0.3">
      <c r="A118" s="60"/>
      <c r="B118" s="44" t="s">
        <v>12</v>
      </c>
      <c r="C118" s="40"/>
      <c r="D118" s="49"/>
      <c r="E118" s="6"/>
      <c r="F118" s="49"/>
    </row>
    <row r="119" spans="1:6" ht="15.75" x14ac:dyDescent="0.25">
      <c r="A119" s="60"/>
      <c r="B119" s="81"/>
      <c r="C119" s="82"/>
      <c r="D119" s="49"/>
      <c r="E119" s="6"/>
      <c r="F119" s="49"/>
    </row>
    <row r="120" spans="1:6" ht="299.25" x14ac:dyDescent="0.25">
      <c r="A120" s="60"/>
      <c r="B120" s="83" t="s">
        <v>55</v>
      </c>
      <c r="C120" s="82"/>
      <c r="D120" s="49"/>
      <c r="E120" s="6"/>
      <c r="F120" s="49"/>
    </row>
    <row r="121" spans="1:6" ht="204.75" x14ac:dyDescent="0.25">
      <c r="A121" s="60"/>
      <c r="B121" s="83" t="s">
        <v>54</v>
      </c>
      <c r="C121" s="82"/>
      <c r="D121" s="49"/>
      <c r="E121" s="6"/>
      <c r="F121" s="49"/>
    </row>
    <row r="122" spans="1:6" ht="321" customHeight="1" x14ac:dyDescent="0.25">
      <c r="A122" s="60"/>
      <c r="B122" s="83" t="s">
        <v>52</v>
      </c>
      <c r="C122" s="82"/>
      <c r="D122" s="49"/>
      <c r="E122" s="6"/>
      <c r="F122" s="49"/>
    </row>
    <row r="123" spans="1:6" ht="47.25" x14ac:dyDescent="0.25">
      <c r="A123" s="60"/>
      <c r="B123" s="83" t="s">
        <v>53</v>
      </c>
      <c r="C123" s="82"/>
      <c r="D123" s="49"/>
      <c r="E123" s="6"/>
      <c r="F123" s="49"/>
    </row>
    <row r="124" spans="1:6" s="22" customFormat="1" ht="18.75" x14ac:dyDescent="0.3">
      <c r="A124" s="84"/>
      <c r="B124" s="44" t="s">
        <v>69</v>
      </c>
      <c r="C124" s="40"/>
      <c r="D124" s="85"/>
      <c r="E124" s="21"/>
      <c r="F124" s="85"/>
    </row>
    <row r="125" spans="1:6" s="22" customFormat="1" x14ac:dyDescent="0.25">
      <c r="A125" s="84"/>
      <c r="B125" s="86" t="s">
        <v>70</v>
      </c>
      <c r="C125" s="87"/>
      <c r="D125" s="85"/>
      <c r="E125" s="21"/>
      <c r="F125" s="85"/>
    </row>
    <row r="126" spans="1:6" s="22" customFormat="1" ht="15.75" x14ac:dyDescent="0.25">
      <c r="A126" s="88"/>
      <c r="B126" s="81"/>
      <c r="C126" s="55"/>
      <c r="D126" s="51"/>
      <c r="E126" s="7"/>
      <c r="F126" s="51"/>
    </row>
    <row r="127" spans="1:6" s="24" customFormat="1" ht="15.75" x14ac:dyDescent="0.25">
      <c r="A127" s="89" t="s">
        <v>23</v>
      </c>
      <c r="B127" s="90" t="s">
        <v>101</v>
      </c>
      <c r="C127" s="91"/>
      <c r="D127" s="92"/>
      <c r="E127" s="23"/>
      <c r="F127" s="92"/>
    </row>
    <row r="128" spans="1:6" s="24" customFormat="1" ht="141.75" x14ac:dyDescent="0.25">
      <c r="A128" s="89"/>
      <c r="B128" s="81" t="s">
        <v>114</v>
      </c>
      <c r="C128" s="91" t="s">
        <v>71</v>
      </c>
      <c r="D128" s="92">
        <v>1</v>
      </c>
      <c r="E128" s="23">
        <v>0</v>
      </c>
      <c r="F128" s="92">
        <f>D128*E128</f>
        <v>0</v>
      </c>
    </row>
    <row r="129" spans="1:6" s="22" customFormat="1" ht="15.75" x14ac:dyDescent="0.25">
      <c r="A129" s="88"/>
      <c r="B129" s="81"/>
      <c r="C129" s="55"/>
      <c r="D129" s="51"/>
      <c r="E129" s="7"/>
      <c r="F129" s="51"/>
    </row>
    <row r="130" spans="1:6" s="22" customFormat="1" ht="47.25" x14ac:dyDescent="0.25">
      <c r="A130" s="88" t="s">
        <v>25</v>
      </c>
      <c r="B130" s="81" t="s">
        <v>115</v>
      </c>
      <c r="C130" s="55" t="s">
        <v>72</v>
      </c>
      <c r="D130" s="51">
        <v>1</v>
      </c>
      <c r="E130" s="7">
        <v>0</v>
      </c>
      <c r="F130" s="51">
        <f>D130*E130</f>
        <v>0</v>
      </c>
    </row>
    <row r="131" spans="1:6" s="22" customFormat="1" ht="15.75" x14ac:dyDescent="0.25">
      <c r="A131" s="88"/>
      <c r="B131" s="81"/>
      <c r="C131" s="55"/>
      <c r="D131" s="51"/>
      <c r="E131" s="7"/>
      <c r="F131" s="51"/>
    </row>
    <row r="132" spans="1:6" s="11" customFormat="1" ht="15.75" x14ac:dyDescent="0.25">
      <c r="A132" s="89" t="s">
        <v>27</v>
      </c>
      <c r="B132" s="93" t="s">
        <v>73</v>
      </c>
      <c r="C132" s="82" t="s">
        <v>24</v>
      </c>
      <c r="D132" s="92">
        <v>1</v>
      </c>
      <c r="E132" s="23">
        <v>0</v>
      </c>
      <c r="F132" s="92">
        <f>D132*E132</f>
        <v>0</v>
      </c>
    </row>
    <row r="133" spans="1:6" s="11" customFormat="1" ht="15.75" x14ac:dyDescent="0.25">
      <c r="A133" s="89"/>
      <c r="B133" s="93"/>
      <c r="C133" s="82"/>
      <c r="D133" s="92"/>
      <c r="E133" s="23"/>
      <c r="F133" s="92"/>
    </row>
    <row r="134" spans="1:6" s="22" customFormat="1" ht="15.75" x14ac:dyDescent="0.25">
      <c r="A134" s="88"/>
      <c r="B134" s="94" t="s">
        <v>74</v>
      </c>
      <c r="C134" s="82"/>
      <c r="D134" s="51"/>
      <c r="E134" s="7"/>
      <c r="F134" s="51"/>
    </row>
    <row r="135" spans="1:6" s="22" customFormat="1" ht="15.75" x14ac:dyDescent="0.25">
      <c r="A135" s="88" t="s">
        <v>23</v>
      </c>
      <c r="B135" s="93" t="s">
        <v>75</v>
      </c>
      <c r="C135" s="82" t="s">
        <v>24</v>
      </c>
      <c r="D135" s="51">
        <v>1</v>
      </c>
      <c r="E135" s="7">
        <v>0</v>
      </c>
      <c r="F135" s="51">
        <f>D135*E135</f>
        <v>0</v>
      </c>
    </row>
    <row r="136" spans="1:6" s="22" customFormat="1" ht="15.75" x14ac:dyDescent="0.25">
      <c r="A136" s="88"/>
      <c r="B136" s="93"/>
      <c r="C136" s="82"/>
      <c r="D136" s="51"/>
      <c r="E136" s="7"/>
      <c r="F136" s="51"/>
    </row>
    <row r="137" spans="1:6" s="22" customFormat="1" ht="15.75" x14ac:dyDescent="0.25">
      <c r="A137" s="88" t="s">
        <v>25</v>
      </c>
      <c r="B137" s="93" t="s">
        <v>100</v>
      </c>
      <c r="C137" s="82" t="s">
        <v>24</v>
      </c>
      <c r="D137" s="51">
        <v>1</v>
      </c>
      <c r="E137" s="7">
        <v>0</v>
      </c>
      <c r="F137" s="51">
        <f>D137*E137</f>
        <v>0</v>
      </c>
    </row>
    <row r="138" spans="1:6" s="22" customFormat="1" ht="15.75" x14ac:dyDescent="0.25">
      <c r="A138" s="88"/>
      <c r="B138" s="93"/>
      <c r="C138" s="82"/>
      <c r="D138" s="51"/>
      <c r="E138" s="7"/>
      <c r="F138" s="51"/>
    </row>
    <row r="139" spans="1:6" s="22" customFormat="1" ht="15.75" x14ac:dyDescent="0.25">
      <c r="A139" s="88"/>
      <c r="B139" s="94" t="s">
        <v>76</v>
      </c>
      <c r="C139" s="82"/>
      <c r="D139" s="51"/>
      <c r="E139" s="7"/>
      <c r="F139" s="51"/>
    </row>
    <row r="140" spans="1:6" s="22" customFormat="1" ht="15.75" x14ac:dyDescent="0.25">
      <c r="A140" s="88"/>
      <c r="B140" s="95" t="s">
        <v>79</v>
      </c>
      <c r="C140" s="55"/>
      <c r="D140" s="51"/>
      <c r="E140" s="7"/>
      <c r="F140" s="51"/>
    </row>
    <row r="141" spans="1:6" s="22" customFormat="1" ht="15.75" x14ac:dyDescent="0.25">
      <c r="A141" s="88"/>
      <c r="B141" s="95"/>
      <c r="C141" s="55"/>
      <c r="D141" s="51"/>
      <c r="E141" s="7"/>
      <c r="F141" s="51"/>
    </row>
    <row r="142" spans="1:6" s="8" customFormat="1" ht="31.5" x14ac:dyDescent="0.25">
      <c r="A142" s="88" t="s">
        <v>23</v>
      </c>
      <c r="B142" s="93" t="s">
        <v>122</v>
      </c>
      <c r="C142" s="82"/>
      <c r="D142" s="51"/>
      <c r="E142" s="7"/>
      <c r="F142" s="51"/>
    </row>
    <row r="143" spans="1:6" s="8" customFormat="1" ht="47.25" x14ac:dyDescent="0.25">
      <c r="A143" s="88"/>
      <c r="B143" s="93" t="s">
        <v>123</v>
      </c>
      <c r="C143" s="82"/>
      <c r="D143" s="51"/>
      <c r="E143" s="7"/>
      <c r="F143" s="51"/>
    </row>
    <row r="144" spans="1:6" s="8" customFormat="1" ht="15.75" x14ac:dyDescent="0.25">
      <c r="A144" s="88"/>
      <c r="B144" s="93" t="s">
        <v>124</v>
      </c>
      <c r="C144" s="82"/>
      <c r="D144" s="51"/>
      <c r="E144" s="7"/>
      <c r="F144" s="51"/>
    </row>
    <row r="145" spans="1:6" s="8" customFormat="1" ht="15.75" x14ac:dyDescent="0.25">
      <c r="A145" s="88"/>
      <c r="B145" s="93" t="s">
        <v>125</v>
      </c>
      <c r="C145" s="82"/>
      <c r="D145" s="51"/>
      <c r="E145" s="7"/>
      <c r="F145" s="51"/>
    </row>
    <row r="146" spans="1:6" s="8" customFormat="1" ht="15.75" x14ac:dyDescent="0.25">
      <c r="A146" s="88"/>
      <c r="B146" s="93" t="s">
        <v>126</v>
      </c>
      <c r="C146" s="82" t="s">
        <v>33</v>
      </c>
      <c r="D146" s="51">
        <v>2</v>
      </c>
      <c r="E146" s="7">
        <v>0</v>
      </c>
      <c r="F146" s="51">
        <f>D146*E146</f>
        <v>0</v>
      </c>
    </row>
    <row r="147" spans="1:6" s="8" customFormat="1" ht="15.75" x14ac:dyDescent="0.25">
      <c r="A147" s="88"/>
      <c r="B147" s="93" t="s">
        <v>127</v>
      </c>
      <c r="C147" s="82" t="s">
        <v>33</v>
      </c>
      <c r="D147" s="51">
        <v>1</v>
      </c>
      <c r="E147" s="7">
        <v>0</v>
      </c>
      <c r="F147" s="51">
        <f>D147*E147</f>
        <v>0</v>
      </c>
    </row>
    <row r="148" spans="1:6" s="25" customFormat="1" ht="15.75" x14ac:dyDescent="0.25">
      <c r="A148" s="89"/>
      <c r="B148" s="93"/>
      <c r="C148" s="82"/>
      <c r="D148" s="92"/>
      <c r="E148" s="23"/>
      <c r="F148" s="92"/>
    </row>
    <row r="149" spans="1:6" s="26" customFormat="1" ht="47.25" x14ac:dyDescent="0.25">
      <c r="A149" s="89" t="s">
        <v>25</v>
      </c>
      <c r="B149" s="93" t="s">
        <v>118</v>
      </c>
      <c r="C149" s="82" t="s">
        <v>117</v>
      </c>
      <c r="D149" s="92">
        <v>41.4</v>
      </c>
      <c r="E149" s="23">
        <v>0</v>
      </c>
      <c r="F149" s="92">
        <f>D149*E149</f>
        <v>0</v>
      </c>
    </row>
    <row r="150" spans="1:6" s="22" customFormat="1" ht="15.75" x14ac:dyDescent="0.25">
      <c r="A150" s="88"/>
      <c r="B150" s="93"/>
      <c r="C150" s="82"/>
      <c r="D150" s="51"/>
      <c r="E150" s="7"/>
      <c r="F150" s="51"/>
    </row>
    <row r="151" spans="1:6" s="22" customFormat="1" ht="15.75" x14ac:dyDescent="0.25">
      <c r="A151" s="88"/>
      <c r="B151" s="94" t="s">
        <v>78</v>
      </c>
      <c r="C151" s="82"/>
      <c r="D151" s="51"/>
      <c r="E151" s="7"/>
      <c r="F151" s="51"/>
    </row>
    <row r="152" spans="1:6" s="22" customFormat="1" ht="94.5" x14ac:dyDescent="0.25">
      <c r="A152" s="88" t="s">
        <v>23</v>
      </c>
      <c r="B152" s="93" t="s">
        <v>102</v>
      </c>
      <c r="C152" s="82" t="s">
        <v>33</v>
      </c>
      <c r="D152" s="51">
        <v>1</v>
      </c>
      <c r="E152" s="7">
        <v>0</v>
      </c>
      <c r="F152" s="51">
        <f>D152*E152</f>
        <v>0</v>
      </c>
    </row>
    <row r="153" spans="1:6" s="22" customFormat="1" ht="15.75" x14ac:dyDescent="0.25">
      <c r="A153" s="88"/>
      <c r="B153" s="93"/>
      <c r="C153" s="82"/>
      <c r="D153" s="51"/>
      <c r="E153" s="7"/>
      <c r="F153" s="51"/>
    </row>
    <row r="154" spans="1:6" s="27" customFormat="1" ht="15.75" x14ac:dyDescent="0.25">
      <c r="A154" s="88"/>
      <c r="B154" s="94" t="s">
        <v>98</v>
      </c>
      <c r="C154" s="82"/>
      <c r="D154" s="51"/>
      <c r="E154" s="7"/>
      <c r="F154" s="51"/>
    </row>
    <row r="155" spans="1:6" s="26" customFormat="1" ht="31.5" x14ac:dyDescent="0.25">
      <c r="A155" s="89" t="s">
        <v>23</v>
      </c>
      <c r="B155" s="93" t="s">
        <v>132</v>
      </c>
      <c r="C155" s="82" t="s">
        <v>24</v>
      </c>
      <c r="D155" s="92">
        <v>1</v>
      </c>
      <c r="E155" s="23">
        <v>0</v>
      </c>
      <c r="F155" s="92">
        <f>D155*E155</f>
        <v>0</v>
      </c>
    </row>
    <row r="156" spans="1:6" s="26" customFormat="1" ht="15.75" x14ac:dyDescent="0.25">
      <c r="A156" s="89"/>
      <c r="B156" s="93"/>
      <c r="C156" s="82"/>
      <c r="D156" s="92"/>
      <c r="E156" s="23"/>
      <c r="F156" s="92"/>
    </row>
    <row r="157" spans="1:6" s="27" customFormat="1" ht="15.75" x14ac:dyDescent="0.25">
      <c r="A157" s="89" t="s">
        <v>25</v>
      </c>
      <c r="B157" s="93" t="s">
        <v>77</v>
      </c>
      <c r="C157" s="82" t="s">
        <v>33</v>
      </c>
      <c r="D157" s="92">
        <v>1</v>
      </c>
      <c r="E157" s="23">
        <v>0</v>
      </c>
      <c r="F157" s="92">
        <f>D157*E157</f>
        <v>0</v>
      </c>
    </row>
    <row r="158" spans="1:6" s="22" customFormat="1" ht="15.75" x14ac:dyDescent="0.25">
      <c r="A158" s="88"/>
      <c r="B158" s="93"/>
      <c r="C158" s="82"/>
      <c r="D158" s="51"/>
      <c r="E158" s="7"/>
      <c r="F158" s="51"/>
    </row>
    <row r="159" spans="1:6" s="13" customFormat="1" ht="15.75" x14ac:dyDescent="0.25">
      <c r="A159" s="53"/>
      <c r="B159" s="57" t="s">
        <v>90</v>
      </c>
      <c r="C159" s="58"/>
      <c r="D159" s="59"/>
      <c r="E159" s="12"/>
      <c r="F159" s="59">
        <f>SUM(F124:F158)</f>
        <v>0</v>
      </c>
    </row>
    <row r="160" spans="1:6" ht="15.75" x14ac:dyDescent="0.25">
      <c r="A160" s="60"/>
      <c r="D160" s="49"/>
      <c r="E160" s="6"/>
      <c r="F160" s="51"/>
    </row>
    <row r="161" spans="1:7" ht="18.75" x14ac:dyDescent="0.3">
      <c r="A161" s="60"/>
      <c r="B161" s="44" t="s">
        <v>13</v>
      </c>
      <c r="C161" s="40"/>
      <c r="D161" s="49"/>
      <c r="E161" s="6"/>
      <c r="F161" s="51"/>
      <c r="G161" s="28"/>
    </row>
    <row r="162" spans="1:7" ht="18.75" x14ac:dyDescent="0.3">
      <c r="A162" s="60"/>
      <c r="B162" s="44"/>
      <c r="C162" s="40"/>
      <c r="D162" s="49"/>
      <c r="E162" s="6"/>
      <c r="F162" s="51"/>
      <c r="G162" s="28"/>
    </row>
    <row r="163" spans="1:7" ht="299.25" x14ac:dyDescent="0.25">
      <c r="A163" s="60"/>
      <c r="B163" s="83" t="s">
        <v>56</v>
      </c>
      <c r="C163" s="40"/>
      <c r="D163" s="49"/>
      <c r="E163" s="6"/>
      <c r="F163" s="51"/>
      <c r="G163" s="28"/>
    </row>
    <row r="164" spans="1:7" ht="204.75" x14ac:dyDescent="0.25">
      <c r="A164" s="60"/>
      <c r="B164" s="83" t="s">
        <v>54</v>
      </c>
      <c r="C164" s="40"/>
      <c r="D164" s="49"/>
      <c r="E164" s="6"/>
      <c r="F164" s="51"/>
      <c r="G164" s="28"/>
    </row>
    <row r="165" spans="1:7" ht="346.5" x14ac:dyDescent="0.25">
      <c r="A165" s="53"/>
      <c r="B165" s="83" t="s">
        <v>52</v>
      </c>
      <c r="C165" s="55"/>
      <c r="D165" s="51"/>
      <c r="E165" s="7"/>
      <c r="F165" s="51"/>
      <c r="G165" s="28"/>
    </row>
    <row r="166" spans="1:7" ht="47.25" x14ac:dyDescent="0.25">
      <c r="B166" s="83" t="s">
        <v>53</v>
      </c>
      <c r="C166" s="47"/>
      <c r="D166" s="96"/>
      <c r="E166" s="29"/>
      <c r="F166" s="119"/>
      <c r="G166" s="28"/>
    </row>
    <row r="167" spans="1:7" ht="15.75" x14ac:dyDescent="0.25">
      <c r="A167" s="97"/>
      <c r="B167" s="98"/>
      <c r="C167" s="99"/>
      <c r="D167" s="100"/>
      <c r="E167" s="30"/>
      <c r="F167" s="100"/>
      <c r="G167" s="31"/>
    </row>
    <row r="168" spans="1:7" s="11" customFormat="1" ht="63" x14ac:dyDescent="0.25">
      <c r="A168" s="101" t="s">
        <v>23</v>
      </c>
      <c r="B168" s="102" t="s">
        <v>130</v>
      </c>
      <c r="C168" s="103" t="s">
        <v>24</v>
      </c>
      <c r="D168" s="92">
        <v>1</v>
      </c>
      <c r="E168" s="1">
        <v>0</v>
      </c>
      <c r="F168" s="120">
        <f>E168*D168</f>
        <v>0</v>
      </c>
      <c r="G168" s="31"/>
    </row>
    <row r="169" spans="1:7" s="11" customFormat="1" ht="15.75" x14ac:dyDescent="0.25">
      <c r="A169" s="101"/>
      <c r="B169" s="102"/>
      <c r="C169" s="103"/>
      <c r="D169" s="92"/>
      <c r="E169" s="1"/>
      <c r="F169" s="120"/>
      <c r="G169" s="31"/>
    </row>
    <row r="170" spans="1:7" s="11" customFormat="1" ht="47.25" x14ac:dyDescent="0.25">
      <c r="A170" s="53" t="s">
        <v>25</v>
      </c>
      <c r="B170" s="54" t="s">
        <v>119</v>
      </c>
      <c r="C170" s="51" t="s">
        <v>33</v>
      </c>
      <c r="D170" s="51">
        <v>3</v>
      </c>
      <c r="E170" s="7">
        <v>0</v>
      </c>
      <c r="F170" s="51">
        <f>D170*E170</f>
        <v>0</v>
      </c>
    </row>
    <row r="171" spans="1:7" ht="15.75" x14ac:dyDescent="0.25">
      <c r="A171" s="101"/>
      <c r="B171" s="102"/>
      <c r="C171" s="103"/>
    </row>
    <row r="172" spans="1:7" ht="31.5" x14ac:dyDescent="0.25">
      <c r="A172" s="101" t="s">
        <v>27</v>
      </c>
      <c r="B172" s="102" t="s">
        <v>36</v>
      </c>
      <c r="C172" s="103" t="s">
        <v>33</v>
      </c>
      <c r="D172" s="104">
        <v>1</v>
      </c>
      <c r="E172" s="1">
        <v>0</v>
      </c>
      <c r="F172" s="120">
        <f>E172*D172</f>
        <v>0</v>
      </c>
      <c r="G172" s="31"/>
    </row>
    <row r="173" spans="1:7" ht="15.75" x14ac:dyDescent="0.25">
      <c r="A173" s="101"/>
      <c r="B173" s="102"/>
      <c r="C173" s="103"/>
      <c r="D173" s="105"/>
      <c r="E173" s="29"/>
      <c r="F173" s="121"/>
      <c r="G173" s="31"/>
    </row>
    <row r="174" spans="1:7" ht="31.5" x14ac:dyDescent="0.25">
      <c r="A174" s="101" t="s">
        <v>28</v>
      </c>
      <c r="B174" s="102" t="s">
        <v>103</v>
      </c>
      <c r="C174" s="103" t="s">
        <v>33</v>
      </c>
      <c r="D174" s="106">
        <v>12</v>
      </c>
      <c r="E174" s="1">
        <v>0</v>
      </c>
      <c r="F174" s="120">
        <f>E174*D174</f>
        <v>0</v>
      </c>
      <c r="G174" s="31"/>
    </row>
    <row r="175" spans="1:7" ht="15.75" x14ac:dyDescent="0.25">
      <c r="A175" s="101"/>
      <c r="B175" s="102"/>
      <c r="C175" s="103"/>
      <c r="D175" s="106"/>
      <c r="E175" s="1"/>
      <c r="F175" s="120"/>
      <c r="G175" s="31"/>
    </row>
    <row r="176" spans="1:7" ht="31.5" x14ac:dyDescent="0.25">
      <c r="A176" s="101" t="s">
        <v>29</v>
      </c>
      <c r="B176" s="102" t="s">
        <v>104</v>
      </c>
      <c r="C176" s="103" t="s">
        <v>33</v>
      </c>
      <c r="D176" s="106">
        <v>1</v>
      </c>
      <c r="E176" s="1">
        <v>0</v>
      </c>
      <c r="F176" s="120">
        <f>E176*D176</f>
        <v>0</v>
      </c>
      <c r="G176" s="31"/>
    </row>
    <row r="177" spans="1:7" ht="15.75" x14ac:dyDescent="0.25">
      <c r="A177" s="101"/>
      <c r="B177" s="102"/>
      <c r="C177" s="103"/>
      <c r="D177" s="106"/>
      <c r="E177" s="1"/>
      <c r="F177" s="120"/>
      <c r="G177" s="31"/>
    </row>
    <row r="178" spans="1:7" ht="47.25" x14ac:dyDescent="0.25">
      <c r="A178" s="101" t="s">
        <v>30</v>
      </c>
      <c r="B178" s="102" t="s">
        <v>120</v>
      </c>
      <c r="C178" s="103" t="s">
        <v>33</v>
      </c>
      <c r="D178" s="106">
        <v>1</v>
      </c>
      <c r="E178" s="1">
        <v>0</v>
      </c>
      <c r="F178" s="120">
        <f>E178*D178</f>
        <v>0</v>
      </c>
      <c r="G178" s="31"/>
    </row>
    <row r="179" spans="1:7" ht="15.75" x14ac:dyDescent="0.25">
      <c r="A179" s="101"/>
      <c r="B179" s="102"/>
      <c r="C179" s="103"/>
      <c r="D179" s="106"/>
      <c r="E179" s="1"/>
      <c r="F179" s="120"/>
      <c r="G179" s="31"/>
    </row>
    <row r="180" spans="1:7" s="32" customFormat="1" ht="47.25" x14ac:dyDescent="0.25">
      <c r="A180" s="53" t="s">
        <v>35</v>
      </c>
      <c r="B180" s="102" t="s">
        <v>64</v>
      </c>
      <c r="C180" s="51" t="s">
        <v>33</v>
      </c>
      <c r="D180" s="107">
        <v>4</v>
      </c>
      <c r="E180" s="7">
        <v>0</v>
      </c>
      <c r="F180" s="51">
        <f>D180*E180</f>
        <v>0</v>
      </c>
    </row>
    <row r="181" spans="1:7" s="32" customFormat="1" ht="15.75" x14ac:dyDescent="0.25">
      <c r="A181" s="53"/>
      <c r="B181" s="50"/>
      <c r="C181" s="51"/>
      <c r="D181" s="107"/>
      <c r="E181" s="7"/>
      <c r="F181" s="122"/>
    </row>
    <row r="182" spans="1:7" s="32" customFormat="1" ht="47.25" x14ac:dyDescent="0.25">
      <c r="A182" s="53" t="s">
        <v>32</v>
      </c>
      <c r="B182" s="108" t="s">
        <v>65</v>
      </c>
      <c r="C182" s="51" t="s">
        <v>33</v>
      </c>
      <c r="D182" s="107">
        <v>2</v>
      </c>
      <c r="E182" s="7">
        <v>0</v>
      </c>
      <c r="F182" s="51">
        <f>D182*E182</f>
        <v>0</v>
      </c>
    </row>
    <row r="183" spans="1:7" s="32" customFormat="1" ht="15.75" x14ac:dyDescent="0.25">
      <c r="A183" s="53"/>
      <c r="B183" s="108"/>
      <c r="C183" s="51"/>
      <c r="D183" s="107"/>
      <c r="E183" s="7"/>
      <c r="F183" s="51"/>
    </row>
    <row r="184" spans="1:7" ht="15.75" x14ac:dyDescent="0.25">
      <c r="A184" s="101" t="s">
        <v>66</v>
      </c>
      <c r="B184" s="102" t="s">
        <v>34</v>
      </c>
      <c r="C184" s="103" t="s">
        <v>24</v>
      </c>
      <c r="D184" s="104">
        <v>1</v>
      </c>
      <c r="E184" s="1">
        <v>0</v>
      </c>
      <c r="F184" s="120">
        <f>E184*D184</f>
        <v>0</v>
      </c>
      <c r="G184" s="31"/>
    </row>
    <row r="185" spans="1:7" ht="15.75" x14ac:dyDescent="0.25">
      <c r="A185" s="101"/>
      <c r="B185" s="102"/>
      <c r="C185" s="103"/>
      <c r="D185" s="105"/>
      <c r="E185" s="29"/>
      <c r="F185" s="121"/>
      <c r="G185" s="31"/>
    </row>
    <row r="186" spans="1:7" ht="15.75" x14ac:dyDescent="0.25">
      <c r="A186" s="101" t="s">
        <v>67</v>
      </c>
      <c r="B186" s="102" t="s">
        <v>37</v>
      </c>
      <c r="C186" s="103" t="s">
        <v>24</v>
      </c>
      <c r="D186" s="104">
        <v>1</v>
      </c>
      <c r="E186" s="1">
        <v>0</v>
      </c>
      <c r="F186" s="120">
        <f>E186*D186</f>
        <v>0</v>
      </c>
    </row>
    <row r="187" spans="1:7" ht="15.75" x14ac:dyDescent="0.25">
      <c r="A187" s="60"/>
      <c r="D187" s="49"/>
      <c r="E187" s="6"/>
      <c r="F187" s="51"/>
    </row>
    <row r="188" spans="1:7" s="13" customFormat="1" ht="15.75" x14ac:dyDescent="0.25">
      <c r="A188" s="60"/>
      <c r="B188" s="57" t="s">
        <v>91</v>
      </c>
      <c r="C188" s="58"/>
      <c r="D188" s="59"/>
      <c r="E188" s="12"/>
      <c r="F188" s="59">
        <f>SUM(F167:F187)</f>
        <v>0</v>
      </c>
    </row>
    <row r="189" spans="1:7" s="13" customFormat="1" ht="15.75" x14ac:dyDescent="0.25">
      <c r="A189" s="60"/>
      <c r="B189" s="52"/>
      <c r="C189" s="55"/>
      <c r="D189" s="51"/>
      <c r="E189" s="7"/>
      <c r="F189" s="51"/>
    </row>
    <row r="190" spans="1:7" s="13" customFormat="1" ht="15.75" x14ac:dyDescent="0.25">
      <c r="A190" s="60"/>
      <c r="B190" s="52"/>
      <c r="C190" s="55"/>
      <c r="D190" s="51"/>
      <c r="E190" s="7"/>
      <c r="F190" s="51"/>
    </row>
    <row r="191" spans="1:7" s="13" customFormat="1" x14ac:dyDescent="0.25">
      <c r="A191" s="60"/>
      <c r="B191" s="109"/>
      <c r="C191" s="110"/>
      <c r="D191" s="111"/>
      <c r="E191" s="33"/>
      <c r="F191" s="111"/>
    </row>
    <row r="192" spans="1:7" s="13" customFormat="1" ht="18.75" x14ac:dyDescent="0.3">
      <c r="A192" s="60"/>
      <c r="B192" s="44" t="s">
        <v>92</v>
      </c>
      <c r="C192" s="40"/>
      <c r="D192" s="48"/>
      <c r="E192" s="34"/>
      <c r="F192" s="123">
        <f>SUM(F188,F159,F116)</f>
        <v>0</v>
      </c>
    </row>
    <row r="193" spans="1:6" s="13" customFormat="1" ht="18.75" x14ac:dyDescent="0.3">
      <c r="A193" s="109"/>
      <c r="B193" s="41"/>
      <c r="C193" s="42"/>
      <c r="D193" s="41"/>
      <c r="E193" s="3"/>
      <c r="F193" s="41"/>
    </row>
    <row r="194" spans="1:6" s="13" customFormat="1" ht="18.75" x14ac:dyDescent="0.3">
      <c r="A194" s="109"/>
      <c r="B194" s="112" t="s">
        <v>93</v>
      </c>
      <c r="C194" s="43"/>
      <c r="D194" s="112"/>
      <c r="E194" s="35"/>
      <c r="F194" s="124">
        <f>0.095*F192</f>
        <v>0</v>
      </c>
    </row>
    <row r="195" spans="1:6" s="13" customFormat="1" ht="18.75" x14ac:dyDescent="0.3">
      <c r="A195" s="109"/>
      <c r="B195" s="41"/>
      <c r="C195" s="42"/>
      <c r="D195" s="41"/>
      <c r="E195" s="3"/>
      <c r="F195" s="41"/>
    </row>
    <row r="196" spans="1:6" s="13" customFormat="1" ht="18.75" x14ac:dyDescent="0.3">
      <c r="A196" s="109"/>
      <c r="B196" s="44" t="s">
        <v>94</v>
      </c>
      <c r="C196" s="40"/>
      <c r="D196" s="48"/>
      <c r="E196" s="34"/>
      <c r="F196" s="123">
        <f>SUM(F192,F194)</f>
        <v>0</v>
      </c>
    </row>
    <row r="197" spans="1:6" x14ac:dyDescent="0.25">
      <c r="A197" s="60"/>
      <c r="D197" s="49"/>
      <c r="E197" s="6"/>
      <c r="F197" s="49"/>
    </row>
    <row r="198" spans="1:6" x14ac:dyDescent="0.25">
      <c r="A198" s="60"/>
      <c r="D198" s="49"/>
      <c r="E198" s="6"/>
      <c r="F198" s="49"/>
    </row>
    <row r="199" spans="1:6" ht="21" x14ac:dyDescent="0.35">
      <c r="A199" s="60"/>
      <c r="B199" s="113"/>
      <c r="C199" s="114"/>
      <c r="D199" s="115"/>
      <c r="E199" s="36"/>
      <c r="F199" s="115"/>
    </row>
    <row r="200" spans="1:6" x14ac:dyDescent="0.25">
      <c r="D200" s="49"/>
      <c r="E200" s="6"/>
      <c r="F200" s="116"/>
    </row>
    <row r="201" spans="1:6" x14ac:dyDescent="0.25">
      <c r="D201" s="116"/>
      <c r="E201" s="37"/>
      <c r="F201" s="116"/>
    </row>
    <row r="202" spans="1:6" x14ac:dyDescent="0.25">
      <c r="D202" s="116"/>
      <c r="E202" s="37"/>
      <c r="F202" s="116"/>
    </row>
    <row r="203" spans="1:6" x14ac:dyDescent="0.25">
      <c r="D203" s="116"/>
      <c r="E203" s="37"/>
      <c r="F203" s="116"/>
    </row>
  </sheetData>
  <sheetProtection algorithmName="SHA-512" hashValue="IYb5csDYSkacatY38wCnJBq0nLFFYFZ6UKXV3FCWoAP+UD9YLHYZXpN2VbW1HoWZLujBPIqN+4ciY4uKer2pvQ==" saltValue="9Wb1/gGmiY/QhBqwNhZmaA==" spinCount="100000" sheet="1" objects="1" scenarios="1"/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2023-03-13T06:40:12Z</dcterms:modified>
</cp:coreProperties>
</file>